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ivate\lifespan\"/>
    </mc:Choice>
  </mc:AlternateContent>
  <xr:revisionPtr revIDLastSave="0" documentId="13_ncr:1_{82D41DBA-8AB0-4C67-82DC-46EEF9117200}" xr6:coauthVersionLast="47" xr6:coauthVersionMax="47" xr10:uidLastSave="{00000000-0000-0000-0000-000000000000}"/>
  <bookViews>
    <workbookView xWindow="28920" yWindow="4380" windowWidth="27540" windowHeight="24945" xr2:uid="{A59DC0A3-1D0F-4F4D-8783-77E817CB5AF2}"/>
  </bookViews>
  <sheets>
    <sheet name="List" sheetId="1" r:id="rId1"/>
    <sheet name="Food" sheetId="2" r:id="rId2"/>
    <sheet name="TT" sheetId="4" r:id="rId3"/>
    <sheet name="Targets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53" i="4" l="1"/>
  <c r="C952" i="4"/>
  <c r="C950" i="4"/>
  <c r="C949" i="4"/>
  <c r="C948" i="4"/>
  <c r="C947" i="4"/>
  <c r="C946" i="4"/>
  <c r="C945" i="4"/>
  <c r="C943" i="4"/>
  <c r="D942" i="4"/>
  <c r="C942" i="4"/>
  <c r="C941" i="4"/>
  <c r="C940" i="4"/>
  <c r="C939" i="4"/>
  <c r="D938" i="4"/>
  <c r="C938" i="4"/>
  <c r="C937" i="4"/>
  <c r="C936" i="4"/>
  <c r="C889" i="4"/>
  <c r="C935" i="4"/>
  <c r="C934" i="4"/>
  <c r="C933" i="4"/>
  <c r="C932" i="4"/>
  <c r="D931" i="4"/>
  <c r="C931" i="4"/>
  <c r="C930" i="4"/>
  <c r="C929" i="4"/>
  <c r="D796" i="4"/>
  <c r="C928" i="4"/>
  <c r="C927" i="4"/>
  <c r="C926" i="4"/>
  <c r="C925" i="4"/>
  <c r="C924" i="4"/>
  <c r="C923" i="4"/>
  <c r="C922" i="4"/>
  <c r="C921" i="4"/>
  <c r="C920" i="4"/>
  <c r="C919" i="4"/>
  <c r="C918" i="4"/>
  <c r="C131" i="2"/>
  <c r="D916" i="4"/>
  <c r="C916" i="4"/>
  <c r="D130" i="2"/>
  <c r="C130" i="2"/>
  <c r="C915" i="4"/>
  <c r="C914" i="4"/>
  <c r="C913" i="4"/>
  <c r="C912" i="4"/>
  <c r="D911" i="4"/>
  <c r="C911" i="4"/>
  <c r="C910" i="4"/>
  <c r="C41" i="2"/>
  <c r="C129" i="2"/>
  <c r="C19" i="2"/>
  <c r="C909" i="4"/>
  <c r="C839" i="4"/>
  <c r="C908" i="4"/>
  <c r="C853" i="4"/>
  <c r="C906" i="4"/>
  <c r="C905" i="4"/>
  <c r="C904" i="4"/>
  <c r="D903" i="4"/>
  <c r="C903" i="4"/>
  <c r="C902" i="4"/>
  <c r="C860" i="4"/>
  <c r="C901" i="4"/>
  <c r="C900" i="4"/>
  <c r="C846" i="4"/>
  <c r="C899" i="4"/>
  <c r="C898" i="4"/>
  <c r="C897" i="4"/>
  <c r="C896" i="4"/>
  <c r="C895" i="4"/>
  <c r="C93" i="2"/>
  <c r="C893" i="4"/>
  <c r="C892" i="4"/>
  <c r="C891" i="4"/>
  <c r="C890" i="4"/>
  <c r="C888" i="4"/>
  <c r="C887" i="4"/>
  <c r="C886" i="4"/>
  <c r="C885" i="4"/>
  <c r="D884" i="4"/>
  <c r="D883" i="4"/>
  <c r="C884" i="4"/>
  <c r="C883" i="4"/>
  <c r="C882" i="4"/>
  <c r="C881" i="4"/>
  <c r="C880" i="4"/>
  <c r="C122" i="2"/>
  <c r="C105" i="2"/>
  <c r="C879" i="4"/>
  <c r="C771" i="4"/>
  <c r="C878" i="4"/>
  <c r="C877" i="4"/>
  <c r="C876" i="4"/>
  <c r="C67" i="2"/>
  <c r="C875" i="4"/>
  <c r="C842" i="4"/>
  <c r="C874" i="4"/>
  <c r="C873" i="4"/>
  <c r="C872" i="4"/>
  <c r="C871" i="4"/>
  <c r="C870" i="4"/>
  <c r="C869" i="4"/>
  <c r="C868" i="4"/>
  <c r="C867" i="4"/>
  <c r="C866" i="4"/>
  <c r="C865" i="4"/>
  <c r="C864" i="4"/>
  <c r="C863" i="4"/>
  <c r="C862" i="4"/>
  <c r="C861" i="4"/>
  <c r="C824" i="4"/>
  <c r="D859" i="4"/>
  <c r="C859" i="4"/>
  <c r="C858" i="4"/>
  <c r="C857" i="4"/>
  <c r="C856" i="4"/>
  <c r="C855" i="4"/>
  <c r="C793" i="4"/>
  <c r="D855" i="4"/>
  <c r="C854" i="4"/>
  <c r="C850" i="4"/>
  <c r="C849" i="4"/>
  <c r="C848" i="4"/>
  <c r="C847" i="4"/>
  <c r="C845" i="4"/>
  <c r="C844" i="4"/>
  <c r="C843" i="4"/>
  <c r="C841" i="4"/>
  <c r="D840" i="4"/>
  <c r="C840" i="4"/>
  <c r="C838" i="4"/>
  <c r="C837" i="4"/>
  <c r="C836" i="4"/>
  <c r="C835" i="4"/>
  <c r="C834" i="4"/>
  <c r="C833" i="4"/>
  <c r="C803" i="4"/>
  <c r="C832" i="4"/>
  <c r="C831" i="4"/>
  <c r="C830" i="4"/>
  <c r="C829" i="4"/>
  <c r="C828" i="4"/>
  <c r="C827" i="4"/>
  <c r="C826" i="4"/>
  <c r="C825" i="4"/>
  <c r="C823" i="4"/>
  <c r="C822" i="4"/>
  <c r="C821" i="4"/>
  <c r="C820" i="4"/>
  <c r="C819" i="4"/>
  <c r="C818" i="4"/>
  <c r="C817" i="4"/>
  <c r="D816" i="4"/>
  <c r="C816" i="4"/>
  <c r="C815" i="4"/>
  <c r="C814" i="4"/>
  <c r="C813" i="4"/>
  <c r="C812" i="4"/>
  <c r="C811" i="4"/>
  <c r="C810" i="4"/>
  <c r="C809" i="4"/>
  <c r="C808" i="4"/>
  <c r="C807" i="4"/>
  <c r="C806" i="4"/>
  <c r="C805" i="4"/>
  <c r="C804" i="4"/>
  <c r="C802" i="4"/>
  <c r="C801" i="4"/>
  <c r="C800" i="4"/>
  <c r="C799" i="4"/>
  <c r="C798" i="4"/>
  <c r="C797" i="4"/>
  <c r="D698" i="4"/>
  <c r="C796" i="4"/>
  <c r="C795" i="4"/>
  <c r="C710" i="4"/>
  <c r="D795" i="4"/>
  <c r="C794" i="4"/>
  <c r="D793" i="4"/>
  <c r="D792" i="4"/>
  <c r="C792" i="4"/>
  <c r="C791" i="4"/>
  <c r="C790" i="4"/>
  <c r="C789" i="4"/>
  <c r="C75" i="2"/>
  <c r="C788" i="4"/>
  <c r="C787" i="4"/>
  <c r="C786" i="4"/>
  <c r="C785" i="4"/>
  <c r="C784" i="4"/>
  <c r="C783" i="4"/>
  <c r="C751" i="4"/>
  <c r="C782" i="4"/>
  <c r="C781" i="4"/>
  <c r="C780" i="4"/>
  <c r="C779" i="4"/>
  <c r="C778" i="4"/>
  <c r="C777" i="4"/>
  <c r="C776" i="4"/>
  <c r="D774" i="4"/>
  <c r="D775" i="4"/>
  <c r="C775" i="4"/>
  <c r="C774" i="4"/>
  <c r="C773" i="4"/>
  <c r="C772" i="4"/>
  <c r="C770" i="4"/>
  <c r="C769" i="4"/>
  <c r="C768" i="4"/>
  <c r="C767" i="4"/>
  <c r="C766" i="4"/>
  <c r="C765" i="4"/>
  <c r="C764" i="4"/>
  <c r="D751" i="4"/>
  <c r="C763" i="4"/>
  <c r="C762" i="4"/>
  <c r="C761" i="4"/>
  <c r="C760" i="4"/>
  <c r="C759" i="4"/>
  <c r="C758" i="4"/>
  <c r="D749" i="4"/>
  <c r="D750" i="4"/>
  <c r="C757" i="4"/>
  <c r="D748" i="4"/>
  <c r="D756" i="4"/>
  <c r="C756" i="4"/>
  <c r="D747" i="4"/>
  <c r="C755" i="4"/>
  <c r="C754" i="4"/>
  <c r="C753" i="4"/>
  <c r="C752" i="4"/>
  <c r="C750" i="4"/>
  <c r="C749" i="4"/>
  <c r="C748" i="4"/>
  <c r="C747" i="4"/>
  <c r="C746" i="4"/>
  <c r="C745" i="4"/>
  <c r="C744" i="4"/>
  <c r="C743" i="4"/>
  <c r="C742" i="4"/>
  <c r="C741" i="4"/>
  <c r="C740" i="4"/>
  <c r="C739" i="4"/>
  <c r="C738" i="4"/>
  <c r="C737" i="4"/>
  <c r="D736" i="4"/>
  <c r="C736" i="4"/>
  <c r="C735" i="4"/>
  <c r="C734" i="4"/>
  <c r="C733" i="4"/>
  <c r="C732" i="4"/>
  <c r="C731" i="4"/>
  <c r="C730" i="4"/>
  <c r="D729" i="4"/>
  <c r="C729" i="4"/>
  <c r="D728" i="4"/>
  <c r="C728" i="4"/>
  <c r="C727" i="4"/>
  <c r="C726" i="4"/>
  <c r="C725" i="4"/>
  <c r="D724" i="4"/>
  <c r="C724" i="4"/>
  <c r="C723" i="4"/>
  <c r="C665" i="4"/>
  <c r="C57" i="2"/>
  <c r="C722" i="4"/>
  <c r="C721" i="4"/>
  <c r="C720" i="4"/>
  <c r="C719" i="4"/>
  <c r="C718" i="4"/>
  <c r="C717" i="4"/>
  <c r="C716" i="4"/>
  <c r="C715" i="4"/>
  <c r="C714" i="4"/>
  <c r="C713" i="4"/>
  <c r="C712" i="4"/>
  <c r="D711" i="4"/>
  <c r="C711" i="4"/>
  <c r="D710" i="4"/>
  <c r="C709" i="4"/>
  <c r="C708" i="4"/>
  <c r="D707" i="4"/>
  <c r="C707" i="4"/>
  <c r="C706" i="4"/>
  <c r="C705" i="4"/>
  <c r="D703" i="4"/>
  <c r="D704" i="4"/>
  <c r="C704" i="4"/>
  <c r="C703" i="4"/>
  <c r="C702" i="4"/>
  <c r="C675" i="4"/>
  <c r="D702" i="4"/>
  <c r="C701" i="4"/>
  <c r="C700" i="4"/>
  <c r="C699" i="4"/>
  <c r="C698" i="4"/>
  <c r="C697" i="4"/>
  <c r="C696" i="4"/>
  <c r="C695" i="4"/>
  <c r="C694" i="4"/>
  <c r="D693" i="4"/>
  <c r="C693" i="4"/>
  <c r="C692" i="4"/>
  <c r="C691" i="4"/>
  <c r="C690" i="4"/>
  <c r="C653" i="4"/>
  <c r="C689" i="4"/>
  <c r="C688" i="4"/>
  <c r="C687" i="4"/>
  <c r="C686" i="4"/>
  <c r="C662" i="4"/>
  <c r="C684" i="4"/>
  <c r="C683" i="4"/>
  <c r="C685" i="4"/>
  <c r="C453" i="4"/>
  <c r="C682" i="4"/>
  <c r="C681" i="4"/>
  <c r="C680" i="4"/>
  <c r="C679" i="4"/>
  <c r="C678" i="4"/>
  <c r="C677" i="4"/>
  <c r="D663" i="4"/>
  <c r="C676" i="4"/>
  <c r="D675" i="4"/>
  <c r="D128" i="2"/>
  <c r="C128" i="2"/>
  <c r="C123" i="2"/>
  <c r="C674" i="4"/>
  <c r="C673" i="4"/>
  <c r="C672" i="4"/>
  <c r="C671" i="4"/>
  <c r="C670" i="4"/>
  <c r="C669" i="4"/>
  <c r="C668" i="4"/>
  <c r="D667" i="4"/>
  <c r="C667" i="4"/>
  <c r="C646" i="4"/>
  <c r="C666" i="4"/>
  <c r="C664" i="4"/>
  <c r="C663" i="4"/>
  <c r="C661" i="4"/>
  <c r="C660" i="4"/>
  <c r="D659" i="4"/>
  <c r="C659" i="4"/>
  <c r="D647" i="4"/>
  <c r="C658" i="4"/>
  <c r="C657" i="4"/>
  <c r="C656" i="4"/>
  <c r="C655" i="4"/>
  <c r="C654" i="4"/>
  <c r="C652" i="4"/>
  <c r="C651" i="4"/>
  <c r="D127" i="2"/>
  <c r="C127" i="2"/>
  <c r="C650" i="4"/>
  <c r="C649" i="4"/>
  <c r="C648" i="4"/>
  <c r="C647" i="4"/>
  <c r="D646" i="4"/>
  <c r="C645" i="4"/>
  <c r="C644" i="4"/>
  <c r="C643" i="4"/>
  <c r="C642" i="4"/>
  <c r="C641" i="4"/>
  <c r="C640" i="4"/>
  <c r="C639" i="4"/>
  <c r="C638" i="4"/>
  <c r="C637" i="4"/>
  <c r="D519" i="4"/>
  <c r="C636" i="4"/>
  <c r="C635" i="4"/>
  <c r="C576" i="4"/>
  <c r="D635" i="4"/>
  <c r="D634" i="4"/>
  <c r="C634" i="4"/>
  <c r="C633" i="4"/>
  <c r="C632" i="4"/>
  <c r="C631" i="4"/>
  <c r="C630" i="4"/>
  <c r="C629" i="4"/>
  <c r="C628" i="4"/>
  <c r="C627" i="4"/>
  <c r="C626" i="4"/>
  <c r="C625" i="4"/>
  <c r="D624" i="4"/>
  <c r="C624" i="4"/>
  <c r="C623" i="4"/>
  <c r="C622" i="4"/>
  <c r="C621" i="4"/>
  <c r="C620" i="4"/>
  <c r="C619" i="4"/>
  <c r="C618" i="4"/>
  <c r="C617" i="4"/>
  <c r="C616" i="4"/>
  <c r="C615" i="4"/>
  <c r="D614" i="4"/>
  <c r="C614" i="4"/>
  <c r="C613" i="4"/>
  <c r="C612" i="4"/>
  <c r="C611" i="4"/>
  <c r="C610" i="4"/>
  <c r="C609" i="4"/>
  <c r="C608" i="4"/>
  <c r="C607" i="4"/>
  <c r="C606" i="4"/>
  <c r="C605" i="4"/>
  <c r="C604" i="4"/>
  <c r="C603" i="4"/>
  <c r="C602" i="4"/>
  <c r="C601" i="4"/>
  <c r="C600" i="4"/>
  <c r="C599" i="4"/>
  <c r="C598" i="4"/>
  <c r="D597" i="4"/>
  <c r="C597" i="4"/>
  <c r="C596" i="4"/>
  <c r="C595" i="4"/>
  <c r="C594" i="4"/>
  <c r="C593" i="4"/>
  <c r="C592" i="4"/>
  <c r="C591" i="4"/>
  <c r="C590" i="4"/>
  <c r="C589" i="4"/>
  <c r="C124" i="2"/>
  <c r="C551" i="4"/>
  <c r="C588" i="4"/>
  <c r="C587" i="4"/>
  <c r="C539" i="4"/>
  <c r="C586" i="4"/>
  <c r="C585" i="4"/>
  <c r="C584" i="4"/>
  <c r="C583" i="4"/>
  <c r="C582" i="4"/>
  <c r="C581" i="4"/>
  <c r="C580" i="4"/>
  <c r="C579" i="4"/>
  <c r="C578" i="4"/>
  <c r="C542" i="4"/>
  <c r="C577" i="4"/>
  <c r="D576" i="4"/>
  <c r="C575" i="4"/>
  <c r="C574" i="4"/>
  <c r="D573" i="4"/>
  <c r="C573" i="4"/>
  <c r="D572" i="4"/>
  <c r="C572" i="4"/>
  <c r="C571" i="4"/>
  <c r="C570" i="4"/>
  <c r="C569" i="4"/>
  <c r="C568" i="4"/>
  <c r="C567" i="4"/>
  <c r="C566" i="4"/>
  <c r="C565" i="4"/>
  <c r="C564" i="4"/>
  <c r="C550" i="4"/>
  <c r="C563" i="4"/>
  <c r="C562" i="4"/>
  <c r="D561" i="4"/>
  <c r="C561" i="4"/>
  <c r="C560" i="4"/>
  <c r="C559" i="4"/>
  <c r="D558" i="4"/>
  <c r="C558" i="4"/>
  <c r="C525" i="4"/>
  <c r="C557" i="4"/>
  <c r="C556" i="4"/>
  <c r="C555" i="4"/>
  <c r="C554" i="4"/>
  <c r="C553" i="4"/>
  <c r="C552" i="4"/>
  <c r="D551" i="4"/>
  <c r="C549" i="4"/>
  <c r="C548" i="4"/>
  <c r="C547" i="4"/>
  <c r="C546" i="4"/>
  <c r="C545" i="4"/>
  <c r="C544" i="4"/>
  <c r="C543" i="4"/>
  <c r="C541" i="4"/>
  <c r="C449" i="4"/>
  <c r="C540" i="4"/>
  <c r="C490" i="4"/>
  <c r="C538" i="4"/>
  <c r="C537" i="4"/>
  <c r="C536" i="4"/>
  <c r="C535" i="4"/>
  <c r="C534" i="4"/>
  <c r="C533" i="4"/>
  <c r="C532" i="4"/>
  <c r="C531" i="4"/>
  <c r="D530" i="4"/>
  <c r="C530" i="4"/>
  <c r="C529" i="4"/>
  <c r="C528" i="4"/>
  <c r="C527" i="4"/>
  <c r="D525" i="4"/>
  <c r="C526" i="4"/>
  <c r="C524" i="4"/>
  <c r="C523" i="4"/>
  <c r="C522" i="4"/>
  <c r="C521" i="4"/>
  <c r="C457" i="4"/>
  <c r="C456" i="4"/>
  <c r="C520" i="4"/>
  <c r="C519" i="4"/>
  <c r="C518" i="4"/>
  <c r="C517" i="4"/>
  <c r="C516" i="4"/>
  <c r="C515" i="4"/>
  <c r="C513" i="4"/>
  <c r="C512" i="4"/>
  <c r="C470" i="4"/>
  <c r="C511" i="4"/>
  <c r="C510" i="4"/>
  <c r="C478" i="4"/>
  <c r="C509" i="4"/>
  <c r="C508" i="4"/>
  <c r="C507" i="4"/>
  <c r="C506" i="4"/>
  <c r="D257" i="4"/>
  <c r="C505" i="4"/>
  <c r="C504" i="4"/>
  <c r="C503" i="4"/>
  <c r="C502" i="4"/>
  <c r="C501" i="4"/>
  <c r="C498" i="4"/>
  <c r="C500" i="4"/>
  <c r="C499" i="4"/>
  <c r="D497" i="4"/>
  <c r="C497" i="4"/>
  <c r="C496" i="4"/>
  <c r="C495" i="4"/>
  <c r="C494" i="4"/>
  <c r="C450" i="4"/>
  <c r="C493" i="4"/>
  <c r="C492" i="4"/>
  <c r="C491" i="4"/>
  <c r="C489" i="4"/>
  <c r="C488" i="4"/>
  <c r="C438" i="4"/>
  <c r="C487" i="4"/>
  <c r="C486" i="4"/>
  <c r="C485" i="4"/>
  <c r="C437" i="4"/>
  <c r="D126" i="2"/>
  <c r="C126" i="2"/>
  <c r="C120" i="2"/>
  <c r="D125" i="2"/>
  <c r="C125" i="2"/>
  <c r="C484" i="4"/>
  <c r="D483" i="4"/>
  <c r="C483" i="4"/>
  <c r="C413" i="4"/>
  <c r="C482" i="4"/>
  <c r="C481" i="4"/>
  <c r="C480" i="4"/>
  <c r="C479" i="4"/>
  <c r="D124" i="2"/>
  <c r="D123" i="2"/>
  <c r="C477" i="4"/>
  <c r="C476" i="4"/>
  <c r="C475" i="4"/>
  <c r="C474" i="4"/>
  <c r="C473" i="4"/>
  <c r="C472" i="4"/>
  <c r="C471" i="4"/>
  <c r="C514" i="4"/>
  <c r="C469" i="4"/>
  <c r="C468" i="4"/>
  <c r="D467" i="4"/>
  <c r="C467" i="4"/>
  <c r="C430" i="4"/>
  <c r="C466" i="4"/>
  <c r="C465" i="4"/>
  <c r="C464" i="4"/>
  <c r="C463" i="4"/>
  <c r="D462" i="4"/>
  <c r="C462" i="4"/>
  <c r="C461" i="4"/>
  <c r="C460" i="4"/>
  <c r="C459" i="4"/>
  <c r="C458" i="4"/>
  <c r="C455" i="4"/>
  <c r="C454" i="4"/>
  <c r="C452" i="4"/>
  <c r="C451" i="4"/>
  <c r="C448" i="4"/>
  <c r="C447" i="4"/>
  <c r="C446" i="4"/>
  <c r="C445" i="4"/>
  <c r="C444" i="4"/>
  <c r="C443" i="4"/>
  <c r="C442" i="4"/>
  <c r="C441" i="4"/>
  <c r="C440" i="4"/>
  <c r="C439" i="4"/>
  <c r="C436" i="4"/>
  <c r="C435" i="4"/>
  <c r="C434" i="4"/>
  <c r="C433" i="4"/>
  <c r="D432" i="4"/>
  <c r="C432" i="4"/>
  <c r="C431" i="4"/>
  <c r="D430" i="4"/>
  <c r="D429" i="4"/>
  <c r="C429" i="4"/>
  <c r="D122" i="2"/>
  <c r="D121" i="2"/>
  <c r="C121" i="2"/>
  <c r="C119" i="2"/>
  <c r="C428" i="4"/>
  <c r="D424" i="4"/>
  <c r="C427" i="4"/>
  <c r="C426" i="4"/>
  <c r="C425" i="4"/>
  <c r="C424" i="4"/>
  <c r="C423" i="4"/>
  <c r="C422" i="4"/>
  <c r="C421" i="4"/>
  <c r="C420" i="4"/>
  <c r="C419" i="4"/>
  <c r="C418" i="4"/>
  <c r="C417" i="4"/>
  <c r="C416" i="4"/>
  <c r="D415" i="4"/>
  <c r="C415" i="4"/>
  <c r="D414" i="4"/>
  <c r="C414" i="4"/>
  <c r="C412" i="4"/>
  <c r="C351" i="4"/>
  <c r="C411" i="4"/>
  <c r="D410" i="4"/>
  <c r="C410" i="4"/>
  <c r="C346" i="4"/>
  <c r="A10" i="5"/>
  <c r="G2" i="5"/>
  <c r="G3" i="5"/>
  <c r="G4" i="5"/>
  <c r="G5" i="5"/>
  <c r="G6" i="5"/>
  <c r="G7" i="5"/>
  <c r="G8" i="5"/>
  <c r="G9" i="5"/>
  <c r="G10" i="5"/>
  <c r="G11" i="5"/>
  <c r="F3" i="5"/>
  <c r="F4" i="5"/>
  <c r="F5" i="5"/>
  <c r="F6" i="5"/>
  <c r="F7" i="5"/>
  <c r="F8" i="5"/>
  <c r="F9" i="5"/>
  <c r="F10" i="5"/>
  <c r="F11" i="5"/>
  <c r="F2" i="5"/>
  <c r="C409" i="4"/>
  <c r="C81" i="2"/>
  <c r="C3" i="2"/>
  <c r="C408" i="4"/>
  <c r="C407" i="4"/>
  <c r="C406" i="4"/>
  <c r="C405" i="4"/>
  <c r="C385" i="4"/>
  <c r="C404" i="4"/>
  <c r="C403" i="4"/>
  <c r="C402" i="4"/>
  <c r="C401" i="4"/>
  <c r="C400" i="4"/>
  <c r="C399" i="4"/>
  <c r="C358" i="4"/>
  <c r="C398" i="4"/>
  <c r="C397" i="4"/>
  <c r="C396" i="4"/>
  <c r="C366" i="4"/>
  <c r="D395" i="4"/>
  <c r="C395" i="4"/>
  <c r="D394" i="4"/>
  <c r="C394" i="4"/>
  <c r="C393" i="4"/>
  <c r="C392" i="4"/>
  <c r="C391" i="4"/>
  <c r="C390" i="4"/>
  <c r="C389" i="4"/>
  <c r="C7" i="4"/>
  <c r="C388" i="4"/>
  <c r="A4" i="5"/>
  <c r="A11" i="5"/>
  <c r="A2" i="5"/>
  <c r="A6" i="5"/>
  <c r="A9" i="5"/>
  <c r="A3" i="5"/>
  <c r="A8" i="5"/>
  <c r="D346" i="4"/>
  <c r="C387" i="4"/>
  <c r="C386" i="4"/>
  <c r="C384" i="4"/>
  <c r="D383" i="4"/>
  <c r="C383" i="4"/>
  <c r="C348" i="4"/>
  <c r="C382" i="4"/>
  <c r="C381" i="4"/>
  <c r="C380" i="4"/>
  <c r="C379" i="4"/>
  <c r="C378" i="4"/>
  <c r="C377" i="4"/>
  <c r="D376" i="4"/>
  <c r="C376" i="4"/>
  <c r="C375" i="4"/>
  <c r="C374" i="4"/>
  <c r="C373" i="4"/>
  <c r="C372" i="4"/>
  <c r="C371" i="4"/>
  <c r="D361" i="4"/>
  <c r="C370" i="4"/>
  <c r="D347" i="4"/>
  <c r="C369" i="4"/>
  <c r="C368" i="4"/>
  <c r="C367" i="4"/>
  <c r="C365" i="4"/>
  <c r="C364" i="4"/>
  <c r="C363" i="4"/>
  <c r="C362" i="4"/>
  <c r="C361" i="4"/>
  <c r="C360" i="4"/>
  <c r="C359" i="4"/>
  <c r="D120" i="2"/>
  <c r="C357" i="4"/>
  <c r="C356" i="4"/>
  <c r="C355" i="4"/>
  <c r="C354" i="4"/>
  <c r="C353" i="4"/>
  <c r="C352" i="4"/>
  <c r="D351" i="4"/>
  <c r="D350" i="4"/>
  <c r="C350" i="4"/>
  <c r="D349" i="4"/>
  <c r="C349" i="4"/>
  <c r="D348" i="4"/>
  <c r="C347" i="4"/>
  <c r="C345" i="4"/>
  <c r="D334" i="4"/>
  <c r="D341" i="4"/>
  <c r="C344" i="4"/>
  <c r="C343" i="4"/>
  <c r="C342" i="4"/>
  <c r="C341" i="4"/>
  <c r="C340" i="4"/>
  <c r="C339" i="4"/>
  <c r="C338" i="4"/>
  <c r="C337" i="4"/>
  <c r="C336" i="4"/>
  <c r="C335" i="4"/>
  <c r="C334" i="4"/>
  <c r="C333" i="4"/>
  <c r="C332" i="4"/>
  <c r="C319" i="4"/>
  <c r="C331" i="4"/>
  <c r="C330" i="4"/>
  <c r="C329" i="4"/>
  <c r="C328" i="4"/>
  <c r="C327" i="4"/>
  <c r="C326" i="4"/>
  <c r="C325" i="4"/>
  <c r="C324" i="4"/>
  <c r="C323" i="4"/>
  <c r="D314" i="4"/>
  <c r="C322" i="4"/>
  <c r="C321" i="4"/>
  <c r="C320" i="4"/>
  <c r="C318" i="4"/>
  <c r="C317" i="4"/>
  <c r="C316" i="4"/>
  <c r="C315" i="4"/>
  <c r="C314" i="4"/>
  <c r="C313" i="4"/>
  <c r="C312" i="4"/>
  <c r="C311" i="4"/>
  <c r="C310" i="4"/>
  <c r="C309" i="4"/>
  <c r="C308" i="4"/>
  <c r="C307" i="4"/>
  <c r="C306" i="4"/>
  <c r="C305" i="4"/>
  <c r="D293" i="4"/>
  <c r="C304" i="4"/>
  <c r="C303" i="4"/>
  <c r="C302" i="4"/>
  <c r="C301" i="4"/>
  <c r="C300" i="4"/>
  <c r="C299" i="4"/>
  <c r="C298" i="4"/>
  <c r="C297" i="4"/>
  <c r="D296" i="4"/>
  <c r="C296" i="4"/>
  <c r="C295" i="4"/>
  <c r="C294" i="4"/>
  <c r="C293" i="4"/>
  <c r="C292" i="4"/>
  <c r="C291" i="4"/>
  <c r="C290" i="4"/>
  <c r="C281" i="4"/>
  <c r="C289" i="4"/>
  <c r="C288" i="4"/>
  <c r="C287" i="4"/>
  <c r="C286" i="4"/>
  <c r="C285" i="4"/>
  <c r="C284" i="4"/>
  <c r="C283" i="4"/>
  <c r="C282" i="4"/>
  <c r="C130" i="4"/>
  <c r="C102" i="2"/>
  <c r="C280" i="4"/>
  <c r="C279" i="4"/>
  <c r="C278" i="4"/>
  <c r="C277" i="4"/>
  <c r="C276" i="4"/>
  <c r="C275" i="4"/>
  <c r="C274" i="4"/>
  <c r="C273" i="4"/>
  <c r="C272" i="4"/>
  <c r="C271" i="4"/>
  <c r="C270" i="4"/>
  <c r="C269" i="4"/>
  <c r="C268" i="4"/>
  <c r="C267" i="4"/>
  <c r="C266" i="4"/>
  <c r="C265" i="4"/>
  <c r="C264" i="4"/>
  <c r="C263" i="4"/>
  <c r="C262" i="4"/>
  <c r="C261" i="4"/>
  <c r="C260" i="4"/>
  <c r="C240" i="4"/>
  <c r="C259" i="4"/>
  <c r="C258" i="4"/>
  <c r="C257" i="4"/>
  <c r="C5" i="4"/>
  <c r="C256" i="4"/>
  <c r="C255" i="4"/>
  <c r="D254" i="4"/>
  <c r="C254" i="4"/>
  <c r="C253" i="4"/>
  <c r="C252" i="4"/>
  <c r="C251" i="4"/>
  <c r="C250" i="4"/>
  <c r="C249" i="4"/>
  <c r="C248" i="4"/>
  <c r="C247" i="4"/>
  <c r="C246" i="4"/>
  <c r="C245" i="4"/>
  <c r="C244" i="4"/>
  <c r="C243" i="4"/>
  <c r="C242" i="4"/>
  <c r="C241" i="4"/>
  <c r="C239" i="4"/>
  <c r="C238" i="4"/>
  <c r="C129" i="4"/>
  <c r="C237" i="4"/>
  <c r="C119" i="4"/>
  <c r="C236" i="4"/>
  <c r="C235" i="4"/>
  <c r="C234" i="4"/>
  <c r="C233" i="4"/>
  <c r="C232" i="4"/>
  <c r="C231" i="4"/>
  <c r="C230" i="4"/>
  <c r="C229" i="4"/>
  <c r="C228" i="4"/>
  <c r="C227" i="4"/>
  <c r="C226" i="4"/>
  <c r="C225" i="4"/>
  <c r="C224" i="4"/>
  <c r="C223" i="4"/>
  <c r="C222" i="4"/>
  <c r="D221" i="4"/>
  <c r="C221" i="4"/>
  <c r="C220" i="4"/>
  <c r="C219" i="4"/>
  <c r="C218" i="4"/>
  <c r="C217" i="4"/>
  <c r="C82" i="4"/>
  <c r="C216" i="4"/>
  <c r="C215" i="4"/>
  <c r="C214" i="4"/>
  <c r="C213" i="4"/>
  <c r="C212" i="4"/>
  <c r="C211" i="4"/>
  <c r="C210" i="4"/>
  <c r="C209" i="4"/>
  <c r="C207" i="4"/>
  <c r="C191" i="4"/>
  <c r="C208" i="4"/>
  <c r="D206" i="4"/>
  <c r="C206" i="4"/>
  <c r="C205" i="4"/>
  <c r="C204" i="4"/>
  <c r="C203" i="4"/>
  <c r="C202" i="4"/>
  <c r="C201" i="4"/>
  <c r="C200" i="4"/>
  <c r="C199" i="4"/>
  <c r="C198" i="4"/>
  <c r="C197" i="4"/>
  <c r="C196" i="4"/>
  <c r="C195" i="4"/>
  <c r="C194" i="4"/>
  <c r="C193" i="4"/>
  <c r="C192" i="4"/>
  <c r="C178" i="4"/>
  <c r="C190" i="4"/>
  <c r="C189" i="4"/>
  <c r="C188" i="4"/>
  <c r="C187" i="4"/>
  <c r="C186" i="4"/>
  <c r="C185" i="4"/>
  <c r="C184" i="4"/>
  <c r="C171" i="4"/>
  <c r="C183" i="4"/>
  <c r="D182" i="4"/>
  <c r="C182" i="4"/>
  <c r="C181" i="4"/>
  <c r="D166" i="4"/>
  <c r="C180" i="4"/>
  <c r="C179" i="4"/>
  <c r="C177" i="4"/>
  <c r="C176" i="4"/>
  <c r="C175" i="4"/>
  <c r="C174" i="4"/>
  <c r="C173" i="4"/>
  <c r="C172" i="4"/>
  <c r="C170" i="4"/>
  <c r="C169" i="4"/>
  <c r="C168" i="4"/>
  <c r="C167" i="4"/>
  <c r="C166" i="4"/>
  <c r="C165" i="4"/>
  <c r="C164" i="4"/>
  <c r="D163" i="4"/>
  <c r="D162" i="4"/>
  <c r="C163" i="4"/>
  <c r="C162" i="4"/>
  <c r="C161" i="4"/>
  <c r="C160" i="4"/>
  <c r="C4" i="4"/>
  <c r="C3" i="4"/>
  <c r="C159" i="4"/>
  <c r="C158" i="4"/>
  <c r="C157" i="4"/>
  <c r="D150" i="4"/>
  <c r="C156" i="4"/>
  <c r="C155" i="4"/>
  <c r="C154" i="4"/>
  <c r="C153" i="4"/>
  <c r="C152" i="4"/>
  <c r="D151" i="4"/>
  <c r="C151" i="4"/>
  <c r="C150" i="4"/>
  <c r="D149" i="4"/>
  <c r="C149" i="4"/>
  <c r="C148" i="4"/>
  <c r="C147" i="4"/>
  <c r="C146" i="4"/>
  <c r="C145" i="4"/>
  <c r="C144" i="4"/>
  <c r="C72" i="4"/>
  <c r="C143" i="4"/>
  <c r="C142" i="4"/>
  <c r="C141" i="4"/>
  <c r="C140" i="4"/>
  <c r="C139" i="4"/>
  <c r="C138" i="4"/>
  <c r="C137" i="4"/>
  <c r="C136" i="4"/>
  <c r="C135" i="4"/>
  <c r="C134" i="4"/>
  <c r="C133" i="4"/>
  <c r="C132" i="4"/>
  <c r="C131" i="4"/>
  <c r="C71" i="4"/>
  <c r="D119" i="2"/>
  <c r="C128" i="4"/>
  <c r="C38" i="4"/>
  <c r="C127" i="4"/>
  <c r="C126" i="4"/>
  <c r="C125" i="4"/>
  <c r="C124" i="4"/>
  <c r="C73" i="4"/>
  <c r="C123" i="4"/>
  <c r="C122" i="4"/>
  <c r="C121" i="4"/>
  <c r="C120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89" i="4"/>
  <c r="C100" i="4"/>
  <c r="C99" i="4"/>
  <c r="C98" i="4"/>
  <c r="C97" i="4"/>
  <c r="C96" i="4"/>
  <c r="C95" i="4"/>
  <c r="C94" i="4"/>
  <c r="C118" i="2"/>
  <c r="C93" i="4"/>
  <c r="C92" i="4"/>
  <c r="C91" i="4"/>
  <c r="C90" i="4"/>
  <c r="C88" i="4"/>
  <c r="C87" i="4"/>
  <c r="C86" i="4"/>
  <c r="C85" i="4"/>
  <c r="C84" i="4"/>
  <c r="C83" i="4"/>
  <c r="C81" i="4"/>
  <c r="C80" i="4"/>
  <c r="C79" i="4"/>
  <c r="C78" i="4"/>
  <c r="C56" i="4"/>
  <c r="C77" i="4"/>
  <c r="C76" i="4"/>
  <c r="C75" i="4"/>
  <c r="C23" i="4"/>
  <c r="C74" i="4"/>
  <c r="C2" i="2"/>
  <c r="C5" i="2"/>
  <c r="C4" i="2"/>
  <c r="C6" i="2"/>
  <c r="C8" i="2"/>
  <c r="C7" i="2"/>
  <c r="C9" i="2"/>
  <c r="C10" i="2"/>
  <c r="C11" i="2"/>
  <c r="C14" i="2"/>
  <c r="C13" i="2"/>
  <c r="C12" i="2"/>
  <c r="C17" i="2"/>
  <c r="C16" i="2"/>
  <c r="C15" i="2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19" i="4"/>
  <c r="C57" i="4"/>
  <c r="C6" i="4"/>
  <c r="C55" i="4"/>
  <c r="C54" i="4"/>
  <c r="C53" i="4"/>
  <c r="C32" i="4"/>
  <c r="C52" i="4"/>
  <c r="C51" i="4"/>
  <c r="C50" i="4"/>
  <c r="C29" i="4"/>
  <c r="C49" i="4"/>
  <c r="C11" i="4"/>
  <c r="C48" i="4"/>
  <c r="C26" i="4"/>
  <c r="C47" i="4"/>
  <c r="C46" i="4"/>
  <c r="C45" i="4"/>
  <c r="C44" i="4"/>
  <c r="C27" i="4"/>
  <c r="C43" i="4"/>
  <c r="C30" i="4"/>
  <c r="C42" i="4"/>
  <c r="C31" i="4"/>
  <c r="C41" i="4"/>
  <c r="C13" i="4"/>
  <c r="C40" i="4"/>
  <c r="C39" i="4"/>
  <c r="C25" i="4"/>
  <c r="C37" i="4"/>
  <c r="C22" i="4"/>
  <c r="C36" i="4"/>
  <c r="C77" i="2"/>
  <c r="C35" i="4"/>
  <c r="C10" i="4"/>
  <c r="C34" i="4"/>
  <c r="C18" i="4"/>
  <c r="C33" i="4"/>
  <c r="C17" i="4"/>
  <c r="C16" i="4"/>
  <c r="C28" i="4"/>
  <c r="C24" i="4"/>
  <c r="C21" i="4"/>
  <c r="C20" i="4"/>
  <c r="C15" i="4"/>
  <c r="C14" i="4"/>
  <c r="C12" i="4"/>
  <c r="C9" i="4"/>
  <c r="C116" i="2"/>
  <c r="C8" i="4"/>
  <c r="C2" i="4"/>
  <c r="C117" i="2"/>
  <c r="D117" i="2"/>
  <c r="D116" i="2"/>
  <c r="D115" i="2"/>
  <c r="C115" i="2"/>
  <c r="D114" i="2"/>
  <c r="D112" i="2"/>
  <c r="C114" i="2"/>
  <c r="D113" i="2"/>
  <c r="C113" i="2"/>
  <c r="C112" i="2"/>
  <c r="D111" i="2"/>
  <c r="C111" i="2"/>
  <c r="D110" i="2"/>
  <c r="C110" i="2"/>
  <c r="D109" i="2"/>
  <c r="C109" i="2"/>
  <c r="D108" i="2"/>
  <c r="C108" i="2"/>
  <c r="D107" i="2"/>
  <c r="C107" i="2"/>
  <c r="D106" i="2"/>
  <c r="C106" i="2"/>
  <c r="D105" i="2"/>
  <c r="C104" i="2"/>
  <c r="D103" i="2"/>
  <c r="C103" i="2"/>
  <c r="D93" i="2"/>
  <c r="D102" i="2"/>
  <c r="D101" i="2"/>
  <c r="D77" i="2"/>
  <c r="D76" i="2"/>
  <c r="C101" i="2"/>
  <c r="D100" i="2"/>
  <c r="C100" i="2"/>
  <c r="D99" i="2"/>
  <c r="C99" i="2"/>
  <c r="D98" i="2"/>
  <c r="D97" i="2"/>
  <c r="D95" i="2"/>
  <c r="D79" i="2"/>
  <c r="D94" i="2"/>
  <c r="D85" i="2"/>
  <c r="C84" i="2"/>
  <c r="D84" i="2"/>
  <c r="D83" i="2"/>
  <c r="C97" i="2"/>
  <c r="C98" i="2"/>
  <c r="D96" i="2"/>
  <c r="C96" i="2"/>
  <c r="C95" i="2"/>
  <c r="C94" i="2"/>
  <c r="D92" i="2"/>
  <c r="C92" i="2"/>
  <c r="C89" i="2"/>
  <c r="D89" i="2"/>
  <c r="C90" i="2"/>
  <c r="D90" i="2"/>
  <c r="C91" i="2"/>
  <c r="D91" i="2"/>
  <c r="D88" i="2"/>
  <c r="C88" i="2"/>
  <c r="C87" i="2"/>
  <c r="D87" i="2"/>
  <c r="D86" i="2"/>
  <c r="C86" i="2"/>
  <c r="C85" i="2"/>
  <c r="C83" i="2"/>
  <c r="D82" i="2"/>
  <c r="C82" i="2"/>
  <c r="D81" i="2"/>
  <c r="D80" i="2"/>
  <c r="C80" i="2"/>
  <c r="C79" i="2"/>
  <c r="D78" i="2"/>
  <c r="C78" i="2"/>
  <c r="C76" i="2"/>
  <c r="D75" i="2"/>
  <c r="D74" i="2"/>
  <c r="C74" i="2"/>
  <c r="D73" i="2"/>
  <c r="C73" i="2"/>
  <c r="D72" i="2"/>
  <c r="C72" i="2"/>
  <c r="D71" i="2"/>
  <c r="C71" i="2"/>
  <c r="D70" i="2"/>
  <c r="C70" i="2"/>
  <c r="D69" i="2"/>
  <c r="C69" i="2"/>
  <c r="D60" i="2"/>
  <c r="D48" i="2"/>
  <c r="D68" i="2"/>
  <c r="C68" i="2"/>
  <c r="D67" i="2"/>
  <c r="C66" i="2"/>
  <c r="D66" i="2"/>
  <c r="D65" i="2"/>
  <c r="C65" i="2"/>
  <c r="C64" i="2"/>
  <c r="C63" i="2"/>
  <c r="D62" i="2"/>
  <c r="C62" i="2"/>
  <c r="C61" i="2"/>
  <c r="D59" i="2"/>
  <c r="C60" i="2"/>
  <c r="C59" i="2"/>
  <c r="C58" i="2"/>
  <c r="D57" i="2"/>
  <c r="D56" i="2"/>
  <c r="C56" i="2"/>
  <c r="C55" i="2"/>
  <c r="D54" i="2"/>
  <c r="C54" i="2"/>
  <c r="D53" i="2"/>
  <c r="C53" i="2"/>
  <c r="D52" i="2"/>
  <c r="C52" i="2"/>
  <c r="D51" i="2"/>
  <c r="C51" i="2"/>
  <c r="D50" i="2"/>
  <c r="C50" i="2"/>
  <c r="C49" i="2"/>
  <c r="D49" i="2"/>
  <c r="D46" i="2"/>
  <c r="C48" i="2"/>
  <c r="C47" i="2"/>
  <c r="C46" i="2"/>
  <c r="D45" i="2"/>
  <c r="C45" i="2"/>
  <c r="D44" i="2"/>
  <c r="C44" i="2"/>
  <c r="C43" i="2"/>
  <c r="C42" i="2"/>
  <c r="D41" i="2"/>
  <c r="D40" i="2"/>
  <c r="C40" i="2"/>
  <c r="D39" i="2"/>
  <c r="C39" i="2"/>
  <c r="D38" i="2"/>
  <c r="C38" i="2"/>
  <c r="D37" i="2"/>
  <c r="C37" i="2"/>
  <c r="D36" i="2"/>
  <c r="C36" i="2"/>
  <c r="C35" i="2"/>
  <c r="D34" i="2"/>
  <c r="C34" i="2"/>
  <c r="D33" i="2"/>
  <c r="C33" i="2"/>
  <c r="D32" i="2"/>
  <c r="C32" i="2"/>
  <c r="D31" i="2"/>
  <c r="C31" i="2"/>
  <c r="D30" i="2"/>
  <c r="C30" i="2"/>
  <c r="C29" i="2"/>
  <c r="C28" i="2"/>
  <c r="D27" i="2"/>
  <c r="C27" i="2"/>
  <c r="D26" i="2"/>
  <c r="C26" i="2"/>
  <c r="D25" i="2"/>
  <c r="C25" i="2"/>
  <c r="D21" i="2"/>
  <c r="C21" i="2"/>
  <c r="C20" i="2"/>
  <c r="D23" i="2"/>
  <c r="D22" i="2"/>
  <c r="C23" i="2"/>
  <c r="C22" i="2"/>
  <c r="C24" i="2"/>
  <c r="C18" i="2"/>
</calcChain>
</file>

<file path=xl/sharedStrings.xml><?xml version="1.0" encoding="utf-8"?>
<sst xmlns="http://schemas.openxmlformats.org/spreadsheetml/2006/main" count="161" uniqueCount="151">
  <si>
    <t>[Date</t>
  </si>
  <si>
    <t>Date]</t>
  </si>
  <si>
    <t>Name</t>
  </si>
  <si>
    <t>Daily</t>
  </si>
  <si>
    <t>https://www.nespresso.com/us/en/order/capsules/original/cioccolatino-coffee-pods</t>
  </si>
  <si>
    <t>https://www.kotanyi.com/en/product/turmeric-ground/</t>
  </si>
  <si>
    <t>Cauliflower, g</t>
  </si>
  <si>
    <t>Raspberry, g</t>
  </si>
  <si>
    <t>Water, L</t>
  </si>
  <si>
    <t>Broccoli, g</t>
  </si>
  <si>
    <t>Basil, g</t>
  </si>
  <si>
    <t>Saffron, mg</t>
  </si>
  <si>
    <t>Walnuts, g</t>
  </si>
  <si>
    <t>Capers, g</t>
  </si>
  <si>
    <t>Almonds, g</t>
  </si>
  <si>
    <t>Parsley, g</t>
  </si>
  <si>
    <t>Nori, g</t>
  </si>
  <si>
    <t>Salt, g</t>
  </si>
  <si>
    <t>Mussels, g</t>
  </si>
  <si>
    <t>Turmeric, g</t>
  </si>
  <si>
    <t>Coffee, g</t>
  </si>
  <si>
    <t>Chickpeas, g</t>
  </si>
  <si>
    <t>Zucchini, g</t>
  </si>
  <si>
    <t>Beetroot, g</t>
  </si>
  <si>
    <t>Carrot, g</t>
  </si>
  <si>
    <t>Champignon, g</t>
  </si>
  <si>
    <t>Blackberry, g</t>
  </si>
  <si>
    <t>Blueberry, g</t>
  </si>
  <si>
    <t>Plum, g</t>
  </si>
  <si>
    <t>Lemon, g</t>
  </si>
  <si>
    <t>Radish, g</t>
  </si>
  <si>
    <t>Olive, g</t>
  </si>
  <si>
    <t>Oat, g</t>
  </si>
  <si>
    <t>Buckwheat, g</t>
  </si>
  <si>
    <t>Arugula, g</t>
  </si>
  <si>
    <t>Iceberg, g</t>
  </si>
  <si>
    <t>Kale, g</t>
  </si>
  <si>
    <t>Spinach, g</t>
  </si>
  <si>
    <t>Radicchio, g</t>
  </si>
  <si>
    <t>Tofu, g</t>
  </si>
  <si>
    <t>Pea, g</t>
  </si>
  <si>
    <t>Corn, g</t>
  </si>
  <si>
    <t>Pomegranate, g</t>
  </si>
  <si>
    <t>Avocado, g</t>
  </si>
  <si>
    <t>Cucumber, g</t>
  </si>
  <si>
    <t>Garlic, g</t>
  </si>
  <si>
    <t>Hemp protein, g</t>
  </si>
  <si>
    <t>Macadamia , g</t>
  </si>
  <si>
    <t>Ceylon cinnamon, g</t>
  </si>
  <si>
    <t>Black lentils, g</t>
  </si>
  <si>
    <t>Chia seeds, g</t>
  </si>
  <si>
    <t>Sunflower seeds, g</t>
  </si>
  <si>
    <t>Salmon roe, g</t>
  </si>
  <si>
    <t>Brazil nuts, g</t>
  </si>
  <si>
    <t>Red beans, g</t>
  </si>
  <si>
    <t>White beans, g</t>
  </si>
  <si>
    <t>Flax seeds, g</t>
  </si>
  <si>
    <t>Chicken liver, g</t>
  </si>
  <si>
    <t>Green tea, g</t>
  </si>
  <si>
    <t>Black currant, g</t>
  </si>
  <si>
    <t>Butternut squash, g</t>
  </si>
  <si>
    <t>Bell pepper, g</t>
  </si>
  <si>
    <t>Black rice, g</t>
  </si>
  <si>
    <t>Black pepper, g</t>
  </si>
  <si>
    <t>Swiss chard, g</t>
  </si>
  <si>
    <t>Cottage cheese, g</t>
  </si>
  <si>
    <t>Asian pear, g</t>
  </si>
  <si>
    <t>Sweet potato, g</t>
  </si>
  <si>
    <t>Olive oil, ml</t>
  </si>
  <si>
    <t>Salmon, g</t>
  </si>
  <si>
    <t>Egg, count</t>
  </si>
  <si>
    <t>Red currant, g</t>
  </si>
  <si>
    <t>Eggplant, g</t>
  </si>
  <si>
    <t>Asparagus, g</t>
  </si>
  <si>
    <t>Cranberry, g</t>
  </si>
  <si>
    <t>Total</t>
  </si>
  <si>
    <t>Arugula 25 g
Swiss chard 25 g
Spinach 25 g</t>
  </si>
  <si>
    <t>Arugula 25 g
Swiss chard 25 g</t>
  </si>
  <si>
    <t>Iceberg 32 g
Kale 32 g
Spinach 32 g
Radicchio 32 g</t>
  </si>
  <si>
    <t>Iceberg 40 g
Radicchio 40 g
Kale 40 g</t>
  </si>
  <si>
    <t>https://www.bdsalads.ru/salads/modena.htm</t>
  </si>
  <si>
    <t>https://www.bdsalads.ru/salads/salatni-miks-bosfor.htm</t>
  </si>
  <si>
    <t>https://www.bdsalads.ru/salads/salatni-miksi-tango.htm</t>
  </si>
  <si>
    <t>Arugula 17 g
Swiss chard 17 g
Spinach 17 g</t>
  </si>
  <si>
    <t>https://www.bdsalads.ru/salads/salatni-miks-bravo.htm</t>
  </si>
  <si>
    <t>салатный микс</t>
  </si>
  <si>
    <t>Vinegar, ml</t>
  </si>
  <si>
    <t>Brussels sprouts, g</t>
  </si>
  <si>
    <t>Brown tomato, g</t>
  </si>
  <si>
    <t>Red tomato, g</t>
  </si>
  <si>
    <t>Red bell pepper, g</t>
  </si>
  <si>
    <t>Yellow bell pepper, g</t>
  </si>
  <si>
    <t>Peanuts, g</t>
  </si>
  <si>
    <t>Field pepper, g</t>
  </si>
  <si>
    <t>Lime, g</t>
  </si>
  <si>
    <t>Pine nuts, g</t>
  </si>
  <si>
    <t>Dill, g</t>
  </si>
  <si>
    <t>Romaine lettuce, g</t>
  </si>
  <si>
    <t>Butter lettuce, g</t>
  </si>
  <si>
    <t>Leaf lettuce, g</t>
  </si>
  <si>
    <t>Sauerkraut, g</t>
  </si>
  <si>
    <t>Pepper</t>
  </si>
  <si>
    <t>3x]</t>
  </si>
  <si>
    <t>[3x</t>
  </si>
  <si>
    <t>w</t>
  </si>
  <si>
    <t>2w</t>
  </si>
  <si>
    <t>Tomato</t>
  </si>
  <si>
    <t>[</t>
  </si>
  <si>
    <t>]</t>
  </si>
  <si>
    <t>Salanova lettuce, g</t>
  </si>
  <si>
    <t>Pumpkin, g</t>
  </si>
  <si>
    <t>Bryndza, g</t>
  </si>
  <si>
    <t>Kefir, ml</t>
  </si>
  <si>
    <t>Aficion lettuce, g</t>
  </si>
  <si>
    <t>Red onion, g</t>
  </si>
  <si>
    <t>Peach, g</t>
  </si>
  <si>
    <t>Black grapes, g</t>
  </si>
  <si>
    <t>Squid, g</t>
  </si>
  <si>
    <t>Kiwi, g</t>
  </si>
  <si>
    <t>Red pear, g</t>
  </si>
  <si>
    <t>Pink tomato, g</t>
  </si>
  <si>
    <t>Tangerine, g</t>
  </si>
  <si>
    <t>Arugula 25 g
Radicchio 25 g
Frisée 25 g</t>
  </si>
  <si>
    <t>Green beans, g</t>
  </si>
  <si>
    <t>руккола</t>
  </si>
  <si>
    <t>Arugula 50 g</t>
  </si>
  <si>
    <t>Romaine lettuce 67 g
Radicchio 67 g
Frisée 67 g</t>
  </si>
  <si>
    <t>https://www.bdsalads.ru/salads/salatni-miks-toskana.htm</t>
  </si>
  <si>
    <t>Yellow tomato, g</t>
  </si>
  <si>
    <t>Red cherry tomato, g</t>
  </si>
  <si>
    <t>Yellow cherry tomato, g</t>
  </si>
  <si>
    <t>Curry powder, g</t>
  </si>
  <si>
    <t>Eat out, serving</t>
  </si>
  <si>
    <t>https://www.bdsalads.ru/salads/salatni-miks-neapol.htm</t>
  </si>
  <si>
    <t>Iceberg 43 g
Romaine lettuce 43 g
Radicchio 43 g</t>
  </si>
  <si>
    <t>Spinach 42 g
Red loose-leaf lettuce 42 g
Frisée 42 g</t>
  </si>
  <si>
    <t>мисклам</t>
  </si>
  <si>
    <t>Arugula 62 g
Radicchio 62 g</t>
  </si>
  <si>
    <t>Fig, g</t>
  </si>
  <si>
    <t>Baby corn, g</t>
  </si>
  <si>
    <t>Cacao powder, g</t>
  </si>
  <si>
    <t>Chinese cabbage, g</t>
  </si>
  <si>
    <t>Celery, g</t>
  </si>
  <si>
    <t>Frilly lettuce, g</t>
  </si>
  <si>
    <t>Green radish, g</t>
  </si>
  <si>
    <t>https://www.bdsalads.ru/salads/korsika.htm</t>
  </si>
  <si>
    <t>Daikon, g</t>
  </si>
  <si>
    <t>Spinach 27 g
Arugula 27 g
Frisée 27 g</t>
  </si>
  <si>
    <t>Cornelian cherry, g</t>
  </si>
  <si>
    <t>Sea buckthorn, g</t>
  </si>
  <si>
    <t>Collagen beef broth,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</si>
</sst>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m\ d\,\ yyyy;@"/>
    <numFmt numFmtId="165" formatCode="[$-F800]dddd\,\ mmmm\ dd\,\ yyyy"/>
  </numFmts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6" tint="-0.249977111117893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164" fontId="0" fillId="0" borderId="0" xfId="0" applyNumberFormat="1" applyAlignment="1">
      <alignment horizontal="right"/>
    </xf>
    <xf numFmtId="164" fontId="0" fillId="0" borderId="0" xfId="0" applyNumberFormat="1"/>
    <xf numFmtId="0" fontId="1" fillId="0" borderId="0" xfId="1"/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/>
    <xf numFmtId="165" fontId="0" fillId="0" borderId="0" xfId="0" applyNumberFormat="1" applyAlignment="1">
      <alignment horizontal="right"/>
    </xf>
    <xf numFmtId="165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dsalads.ru/salads/salatni-miks-neapol.htm" TargetMode="External"/><Relationship Id="rId3" Type="http://schemas.openxmlformats.org/officeDocument/2006/relationships/hyperlink" Target="https://www.bdsalads.ru/salads/modena.htm" TargetMode="External"/><Relationship Id="rId7" Type="http://schemas.openxmlformats.org/officeDocument/2006/relationships/hyperlink" Target="https://www.bdsalads.ru/salads/salatni-miks-toskana.htm" TargetMode="External"/><Relationship Id="rId2" Type="http://schemas.openxmlformats.org/officeDocument/2006/relationships/hyperlink" Target="https://www.kotanyi.com/en/product/turmeric-ground/" TargetMode="External"/><Relationship Id="rId1" Type="http://schemas.openxmlformats.org/officeDocument/2006/relationships/hyperlink" Target="https://www.nespresso.com/us/en/order/capsules/original/cioccolatino-coffee-pods" TargetMode="External"/><Relationship Id="rId6" Type="http://schemas.openxmlformats.org/officeDocument/2006/relationships/hyperlink" Target="https://www.bdsalads.ru/salads/salatni-miks-bravo.htm" TargetMode="External"/><Relationship Id="rId5" Type="http://schemas.openxmlformats.org/officeDocument/2006/relationships/hyperlink" Target="https://www.bdsalads.ru/salads/salatni-miksi-tango.htm" TargetMode="External"/><Relationship Id="rId4" Type="http://schemas.openxmlformats.org/officeDocument/2006/relationships/hyperlink" Target="https://www.bdsalads.ru/salads/salatni-miks-bosfor.htm" TargetMode="External"/><Relationship Id="rId9" Type="http://schemas.openxmlformats.org/officeDocument/2006/relationships/hyperlink" Target="https://www.bdsalads.ru/salads/korsika.ht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4F042-8426-4374-B69C-FC11692D7AD0}">
  <dimension ref="A1:C126"/>
  <sheetViews>
    <sheetView tabSelected="1" topLeftCell="A28" workbookViewId="0">
      <selection activeCell="A28" sqref="A28"/>
    </sheetView>
  </sheetViews>
  <sheetFormatPr defaultRowHeight="15" x14ac:dyDescent="0.25"/>
  <cols>
    <col min="1" max="1" width="26.140625" customWidth="1"/>
    <col min="2" max="2" width="79.42578125" bestFit="1" customWidth="1"/>
    <col min="3" max="3" width="14.5703125" bestFit="1" customWidth="1"/>
  </cols>
  <sheetData>
    <row r="1" spans="1:2" x14ac:dyDescent="0.25">
      <c r="A1" t="s">
        <v>11</v>
      </c>
    </row>
    <row r="2" spans="1:2" x14ac:dyDescent="0.25">
      <c r="A2" t="s">
        <v>46</v>
      </c>
    </row>
    <row r="3" spans="1:2" x14ac:dyDescent="0.25">
      <c r="A3" t="s">
        <v>12</v>
      </c>
    </row>
    <row r="4" spans="1:2" x14ac:dyDescent="0.25">
      <c r="A4" t="s">
        <v>47</v>
      </c>
    </row>
    <row r="5" spans="1:2" x14ac:dyDescent="0.25">
      <c r="A5" s="6" t="s">
        <v>68</v>
      </c>
    </row>
    <row r="6" spans="1:2" x14ac:dyDescent="0.25">
      <c r="A6" t="s">
        <v>13</v>
      </c>
    </row>
    <row r="7" spans="1:2" x14ac:dyDescent="0.25">
      <c r="A7" t="s">
        <v>14</v>
      </c>
    </row>
    <row r="8" spans="1:2" x14ac:dyDescent="0.25">
      <c r="A8" s="6" t="s">
        <v>48</v>
      </c>
    </row>
    <row r="9" spans="1:2" x14ac:dyDescent="0.25">
      <c r="A9" t="s">
        <v>49</v>
      </c>
    </row>
    <row r="10" spans="1:2" x14ac:dyDescent="0.25">
      <c r="A10" s="5" t="s">
        <v>15</v>
      </c>
    </row>
    <row r="11" spans="1:2" x14ac:dyDescent="0.25">
      <c r="A11" t="s">
        <v>16</v>
      </c>
    </row>
    <row r="12" spans="1:2" x14ac:dyDescent="0.25">
      <c r="A12" t="s">
        <v>50</v>
      </c>
    </row>
    <row r="13" spans="1:2" x14ac:dyDescent="0.25">
      <c r="A13" t="s">
        <v>17</v>
      </c>
    </row>
    <row r="14" spans="1:2" x14ac:dyDescent="0.25">
      <c r="A14" t="s">
        <v>51</v>
      </c>
    </row>
    <row r="15" spans="1:2" x14ac:dyDescent="0.25">
      <c r="A15" t="s">
        <v>18</v>
      </c>
    </row>
    <row r="16" spans="1:2" x14ac:dyDescent="0.25">
      <c r="A16" t="s">
        <v>19</v>
      </c>
      <c r="B16" s="3" t="s">
        <v>5</v>
      </c>
    </row>
    <row r="17" spans="1:2" x14ac:dyDescent="0.25">
      <c r="A17" t="s">
        <v>20</v>
      </c>
      <c r="B17" s="3" t="s">
        <v>4</v>
      </c>
    </row>
    <row r="18" spans="1:2" x14ac:dyDescent="0.25">
      <c r="A18" t="s">
        <v>21</v>
      </c>
    </row>
    <row r="19" spans="1:2" x14ac:dyDescent="0.25">
      <c r="A19" t="s">
        <v>52</v>
      </c>
    </row>
    <row r="20" spans="1:2" x14ac:dyDescent="0.25">
      <c r="A20" t="s">
        <v>53</v>
      </c>
    </row>
    <row r="21" spans="1:2" x14ac:dyDescent="0.25">
      <c r="A21" t="s">
        <v>140</v>
      </c>
    </row>
    <row r="22" spans="1:2" x14ac:dyDescent="0.25">
      <c r="A22" t="s">
        <v>54</v>
      </c>
    </row>
    <row r="23" spans="1:2" x14ac:dyDescent="0.25">
      <c r="A23" t="s">
        <v>55</v>
      </c>
    </row>
    <row r="24" spans="1:2" x14ac:dyDescent="0.25">
      <c r="A24" t="s">
        <v>56</v>
      </c>
    </row>
    <row r="25" spans="1:2" x14ac:dyDescent="0.25">
      <c r="A25" t="s">
        <v>57</v>
      </c>
    </row>
    <row r="26" spans="1:2" x14ac:dyDescent="0.25">
      <c r="A26" t="s">
        <v>58</v>
      </c>
    </row>
    <row r="27" spans="1:2" x14ac:dyDescent="0.25">
      <c r="A27" t="s">
        <v>59</v>
      </c>
    </row>
    <row r="28" spans="1:2" x14ac:dyDescent="0.25">
      <c r="A28" t="s">
        <v>150</v>
      </c>
    </row>
    <row r="29" spans="1:2" x14ac:dyDescent="0.25">
      <c r="A29" s="6" t="s">
        <v>60</v>
      </c>
    </row>
    <row r="30" spans="1:2" x14ac:dyDescent="0.25">
      <c r="A30" t="s">
        <v>22</v>
      </c>
    </row>
    <row r="31" spans="1:2" x14ac:dyDescent="0.25">
      <c r="A31" t="s">
        <v>23</v>
      </c>
    </row>
    <row r="32" spans="1:2" x14ac:dyDescent="0.25">
      <c r="A32" s="6" t="s">
        <v>24</v>
      </c>
    </row>
    <row r="33" spans="1:1" x14ac:dyDescent="0.25">
      <c r="A33" t="s">
        <v>25</v>
      </c>
    </row>
    <row r="34" spans="1:1" x14ac:dyDescent="0.25">
      <c r="A34" t="s">
        <v>26</v>
      </c>
    </row>
    <row r="35" spans="1:1" x14ac:dyDescent="0.25">
      <c r="A35" t="s">
        <v>27</v>
      </c>
    </row>
    <row r="36" spans="1:1" x14ac:dyDescent="0.25">
      <c r="A36" t="s">
        <v>28</v>
      </c>
    </row>
    <row r="37" spans="1:1" x14ac:dyDescent="0.25">
      <c r="A37" t="s">
        <v>29</v>
      </c>
    </row>
    <row r="38" spans="1:1" x14ac:dyDescent="0.25">
      <c r="A38" t="s">
        <v>61</v>
      </c>
    </row>
    <row r="39" spans="1:1" x14ac:dyDescent="0.25">
      <c r="A39" t="s">
        <v>62</v>
      </c>
    </row>
    <row r="40" spans="1:1" x14ac:dyDescent="0.25">
      <c r="A40" s="4" t="s">
        <v>110</v>
      </c>
    </row>
    <row r="41" spans="1:1" x14ac:dyDescent="0.25">
      <c r="A41" t="s">
        <v>30</v>
      </c>
    </row>
    <row r="42" spans="1:1" x14ac:dyDescent="0.25">
      <c r="A42" t="s">
        <v>31</v>
      </c>
    </row>
    <row r="43" spans="1:1" x14ac:dyDescent="0.25">
      <c r="A43" t="s">
        <v>32</v>
      </c>
    </row>
    <row r="44" spans="1:1" x14ac:dyDescent="0.25">
      <c r="A44" t="s">
        <v>33</v>
      </c>
    </row>
    <row r="45" spans="1:1" x14ac:dyDescent="0.25">
      <c r="A45" t="s">
        <v>63</v>
      </c>
    </row>
    <row r="46" spans="1:1" x14ac:dyDescent="0.25">
      <c r="A46" s="4" t="s">
        <v>64</v>
      </c>
    </row>
    <row r="47" spans="1:1" x14ac:dyDescent="0.25">
      <c r="A47" t="s">
        <v>34</v>
      </c>
    </row>
    <row r="48" spans="1:1" x14ac:dyDescent="0.25">
      <c r="A48" t="s">
        <v>35</v>
      </c>
    </row>
    <row r="49" spans="1:1" x14ac:dyDescent="0.25">
      <c r="A49" t="s">
        <v>36</v>
      </c>
    </row>
    <row r="50" spans="1:1" x14ac:dyDescent="0.25">
      <c r="A50" t="s">
        <v>37</v>
      </c>
    </row>
    <row r="51" spans="1:1" x14ac:dyDescent="0.25">
      <c r="A51" t="s">
        <v>38</v>
      </c>
    </row>
    <row r="52" spans="1:1" x14ac:dyDescent="0.25">
      <c r="A52" t="s">
        <v>39</v>
      </c>
    </row>
    <row r="53" spans="1:1" x14ac:dyDescent="0.25">
      <c r="A53" t="s">
        <v>65</v>
      </c>
    </row>
    <row r="54" spans="1:1" x14ac:dyDescent="0.25">
      <c r="A54" t="s">
        <v>70</v>
      </c>
    </row>
    <row r="55" spans="1:1" x14ac:dyDescent="0.25">
      <c r="A55" t="s">
        <v>40</v>
      </c>
    </row>
    <row r="56" spans="1:1" x14ac:dyDescent="0.25">
      <c r="A56" t="s">
        <v>41</v>
      </c>
    </row>
    <row r="57" spans="1:1" x14ac:dyDescent="0.25">
      <c r="A57" t="s">
        <v>42</v>
      </c>
    </row>
    <row r="58" spans="1:1" x14ac:dyDescent="0.25">
      <c r="A58" t="s">
        <v>66</v>
      </c>
    </row>
    <row r="59" spans="1:1" x14ac:dyDescent="0.25">
      <c r="A59" t="s">
        <v>43</v>
      </c>
    </row>
    <row r="60" spans="1:1" x14ac:dyDescent="0.25">
      <c r="A60" t="s">
        <v>67</v>
      </c>
    </row>
    <row r="61" spans="1:1" x14ac:dyDescent="0.25">
      <c r="A61" t="s">
        <v>44</v>
      </c>
    </row>
    <row r="62" spans="1:1" x14ac:dyDescent="0.25">
      <c r="A62" t="s">
        <v>45</v>
      </c>
    </row>
    <row r="63" spans="1:1" x14ac:dyDescent="0.25">
      <c r="A63" t="s">
        <v>6</v>
      </c>
    </row>
    <row r="64" spans="1:1" x14ac:dyDescent="0.25">
      <c r="A64" t="s">
        <v>7</v>
      </c>
    </row>
    <row r="65" spans="1:3" x14ac:dyDescent="0.25">
      <c r="A65" t="s">
        <v>8</v>
      </c>
    </row>
    <row r="66" spans="1:3" x14ac:dyDescent="0.25">
      <c r="A66" t="s">
        <v>9</v>
      </c>
    </row>
    <row r="67" spans="1:3" x14ac:dyDescent="0.25">
      <c r="A67" t="s">
        <v>10</v>
      </c>
    </row>
    <row r="68" spans="1:3" x14ac:dyDescent="0.25">
      <c r="A68" t="s">
        <v>69</v>
      </c>
    </row>
    <row r="69" spans="1:3" x14ac:dyDescent="0.25">
      <c r="A69" t="s">
        <v>71</v>
      </c>
    </row>
    <row r="70" spans="1:3" x14ac:dyDescent="0.25">
      <c r="A70" t="s">
        <v>72</v>
      </c>
    </row>
    <row r="71" spans="1:3" x14ac:dyDescent="0.25">
      <c r="A71" t="s">
        <v>73</v>
      </c>
    </row>
    <row r="72" spans="1:3" x14ac:dyDescent="0.25">
      <c r="A72" t="s">
        <v>74</v>
      </c>
    </row>
    <row r="73" spans="1:3" ht="45" x14ac:dyDescent="0.25">
      <c r="A73" s="4" t="s">
        <v>76</v>
      </c>
    </row>
    <row r="74" spans="1:3" ht="30" x14ac:dyDescent="0.25">
      <c r="A74" s="4" t="s">
        <v>77</v>
      </c>
      <c r="B74" s="3" t="s">
        <v>82</v>
      </c>
    </row>
    <row r="75" spans="1:3" ht="60" x14ac:dyDescent="0.25">
      <c r="A75" s="4" t="s">
        <v>78</v>
      </c>
      <c r="B75" s="3" t="s">
        <v>81</v>
      </c>
    </row>
    <row r="76" spans="1:3" ht="45" x14ac:dyDescent="0.25">
      <c r="A76" s="4" t="s">
        <v>79</v>
      </c>
      <c r="B76" s="3" t="s">
        <v>80</v>
      </c>
      <c r="C76" t="s">
        <v>85</v>
      </c>
    </row>
    <row r="77" spans="1:3" ht="45" x14ac:dyDescent="0.25">
      <c r="A77" s="4" t="s">
        <v>83</v>
      </c>
      <c r="B77" s="3" t="s">
        <v>84</v>
      </c>
    </row>
    <row r="78" spans="1:3" x14ac:dyDescent="0.25">
      <c r="A78" s="4" t="s">
        <v>86</v>
      </c>
    </row>
    <row r="79" spans="1:3" x14ac:dyDescent="0.25">
      <c r="A79" s="4" t="s">
        <v>87</v>
      </c>
    </row>
    <row r="80" spans="1:3" x14ac:dyDescent="0.25">
      <c r="A80" s="4" t="s">
        <v>88</v>
      </c>
    </row>
    <row r="81" spans="1:1" x14ac:dyDescent="0.25">
      <c r="A81" s="4" t="s">
        <v>89</v>
      </c>
    </row>
    <row r="82" spans="1:1" x14ac:dyDescent="0.25">
      <c r="A82" s="4" t="s">
        <v>130</v>
      </c>
    </row>
    <row r="83" spans="1:1" x14ac:dyDescent="0.25">
      <c r="A83" t="s">
        <v>90</v>
      </c>
    </row>
    <row r="84" spans="1:1" x14ac:dyDescent="0.25">
      <c r="A84" t="s">
        <v>91</v>
      </c>
    </row>
    <row r="85" spans="1:1" x14ac:dyDescent="0.25">
      <c r="A85" s="4" t="s">
        <v>129</v>
      </c>
    </row>
    <row r="86" spans="1:1" x14ac:dyDescent="0.25">
      <c r="A86" s="4" t="s">
        <v>92</v>
      </c>
    </row>
    <row r="87" spans="1:1" x14ac:dyDescent="0.25">
      <c r="A87" s="4" t="s">
        <v>93</v>
      </c>
    </row>
    <row r="88" spans="1:1" x14ac:dyDescent="0.25">
      <c r="A88" s="4" t="s">
        <v>94</v>
      </c>
    </row>
    <row r="89" spans="1:1" x14ac:dyDescent="0.25">
      <c r="A89" s="4" t="s">
        <v>95</v>
      </c>
    </row>
    <row r="90" spans="1:1" x14ac:dyDescent="0.25">
      <c r="A90" s="4" t="s">
        <v>96</v>
      </c>
    </row>
    <row r="91" spans="1:1" x14ac:dyDescent="0.25">
      <c r="A91" s="4" t="s">
        <v>97</v>
      </c>
    </row>
    <row r="92" spans="1:1" x14ac:dyDescent="0.25">
      <c r="A92" s="4" t="s">
        <v>98</v>
      </c>
    </row>
    <row r="93" spans="1:1" x14ac:dyDescent="0.25">
      <c r="A93" s="4" t="s">
        <v>99</v>
      </c>
    </row>
    <row r="94" spans="1:1" x14ac:dyDescent="0.25">
      <c r="A94" s="4" t="s">
        <v>100</v>
      </c>
    </row>
    <row r="95" spans="1:1" x14ac:dyDescent="0.25">
      <c r="A95" s="4" t="s">
        <v>109</v>
      </c>
    </row>
    <row r="96" spans="1:1" x14ac:dyDescent="0.25">
      <c r="A96" s="4" t="s">
        <v>111</v>
      </c>
    </row>
    <row r="97" spans="1:2" x14ac:dyDescent="0.25">
      <c r="A97" s="4" t="s">
        <v>112</v>
      </c>
    </row>
    <row r="98" spans="1:2" x14ac:dyDescent="0.25">
      <c r="A98" s="4" t="s">
        <v>113</v>
      </c>
    </row>
    <row r="99" spans="1:2" x14ac:dyDescent="0.25">
      <c r="A99" s="4" t="s">
        <v>114</v>
      </c>
    </row>
    <row r="100" spans="1:2" x14ac:dyDescent="0.25">
      <c r="A100" s="4" t="s">
        <v>115</v>
      </c>
    </row>
    <row r="101" spans="1:2" x14ac:dyDescent="0.25">
      <c r="A101" s="4" t="s">
        <v>116</v>
      </c>
    </row>
    <row r="102" spans="1:2" x14ac:dyDescent="0.25">
      <c r="A102" s="4" t="s">
        <v>117</v>
      </c>
    </row>
    <row r="103" spans="1:2" x14ac:dyDescent="0.25">
      <c r="A103" s="4" t="s">
        <v>118</v>
      </c>
    </row>
    <row r="104" spans="1:2" x14ac:dyDescent="0.25">
      <c r="A104" s="4" t="s">
        <v>119</v>
      </c>
    </row>
    <row r="105" spans="1:2" x14ac:dyDescent="0.25">
      <c r="A105" s="4" t="s">
        <v>120</v>
      </c>
    </row>
    <row r="106" spans="1:2" x14ac:dyDescent="0.25">
      <c r="A106" s="4" t="s">
        <v>121</v>
      </c>
    </row>
    <row r="107" spans="1:2" ht="45" x14ac:dyDescent="0.25">
      <c r="A107" s="4" t="s">
        <v>122</v>
      </c>
    </row>
    <row r="108" spans="1:2" x14ac:dyDescent="0.25">
      <c r="A108" t="s">
        <v>123</v>
      </c>
    </row>
    <row r="109" spans="1:2" x14ac:dyDescent="0.25">
      <c r="A109" s="4" t="s">
        <v>125</v>
      </c>
      <c r="B109" t="s">
        <v>124</v>
      </c>
    </row>
    <row r="110" spans="1:2" ht="45" x14ac:dyDescent="0.25">
      <c r="A110" s="4" t="s">
        <v>126</v>
      </c>
      <c r="B110" s="3" t="s">
        <v>127</v>
      </c>
    </row>
    <row r="111" spans="1:2" x14ac:dyDescent="0.25">
      <c r="A111" s="4" t="s">
        <v>128</v>
      </c>
    </row>
    <row r="112" spans="1:2" x14ac:dyDescent="0.25">
      <c r="A112" s="4" t="s">
        <v>131</v>
      </c>
    </row>
    <row r="113" spans="1:2" x14ac:dyDescent="0.25">
      <c r="A113" s="4" t="s">
        <v>132</v>
      </c>
    </row>
    <row r="114" spans="1:2" ht="45" x14ac:dyDescent="0.25">
      <c r="A114" s="4" t="s">
        <v>134</v>
      </c>
      <c r="B114" s="3" t="s">
        <v>133</v>
      </c>
    </row>
    <row r="115" spans="1:2" ht="45" x14ac:dyDescent="0.25">
      <c r="A115" s="4" t="s">
        <v>135</v>
      </c>
      <c r="B115" t="s">
        <v>136</v>
      </c>
    </row>
    <row r="116" spans="1:2" ht="30" x14ac:dyDescent="0.25">
      <c r="A116" s="4" t="s">
        <v>137</v>
      </c>
    </row>
    <row r="117" spans="1:2" x14ac:dyDescent="0.25">
      <c r="A117" s="4" t="s">
        <v>138</v>
      </c>
    </row>
    <row r="118" spans="1:2" x14ac:dyDescent="0.25">
      <c r="A118" s="4" t="s">
        <v>139</v>
      </c>
    </row>
    <row r="119" spans="1:2" x14ac:dyDescent="0.25">
      <c r="A119" s="4" t="s">
        <v>141</v>
      </c>
    </row>
    <row r="120" spans="1:2" x14ac:dyDescent="0.25">
      <c r="A120" s="4" t="s">
        <v>142</v>
      </c>
    </row>
    <row r="121" spans="1:2" x14ac:dyDescent="0.25">
      <c r="A121" s="4" t="s">
        <v>143</v>
      </c>
    </row>
    <row r="122" spans="1:2" x14ac:dyDescent="0.25">
      <c r="A122" s="4" t="s">
        <v>144</v>
      </c>
    </row>
    <row r="123" spans="1:2" ht="45" x14ac:dyDescent="0.25">
      <c r="A123" s="4" t="s">
        <v>147</v>
      </c>
      <c r="B123" s="3" t="s">
        <v>145</v>
      </c>
    </row>
    <row r="124" spans="1:2" x14ac:dyDescent="0.25">
      <c r="A124" s="4" t="s">
        <v>146</v>
      </c>
    </row>
    <row r="125" spans="1:2" x14ac:dyDescent="0.25">
      <c r="A125" s="4" t="s">
        <v>148</v>
      </c>
    </row>
    <row r="126" spans="1:2" x14ac:dyDescent="0.25">
      <c r="A126" s="4" t="s">
        <v>149</v>
      </c>
    </row>
  </sheetData>
  <hyperlinks>
    <hyperlink ref="B17" r:id="rId1" xr:uid="{A30C8669-E65D-438E-AA66-A809FCA95533}"/>
    <hyperlink ref="B16" r:id="rId2" xr:uid="{9926C31C-A061-4649-8DBA-AD8FBD66C427}"/>
    <hyperlink ref="B76" r:id="rId3" xr:uid="{F65CF461-E9DA-4E4F-9D11-D667E1616332}"/>
    <hyperlink ref="B75" r:id="rId4" xr:uid="{F7F701D4-341A-472D-BAF0-636157A3AACF}"/>
    <hyperlink ref="B74" r:id="rId5" xr:uid="{0B00BB57-CC34-4A63-86EA-80E6DF82053A}"/>
    <hyperlink ref="B77" r:id="rId6" xr:uid="{0EB17E8E-6AD8-41DF-99E3-EA34C6731AF6}"/>
    <hyperlink ref="B110" r:id="rId7" xr:uid="{A95F07F1-25CD-4973-8D28-4A9AB79E6673}"/>
    <hyperlink ref="B114" r:id="rId8" xr:uid="{D74BA0FA-8652-49F3-9F2A-A4936CD32658}"/>
    <hyperlink ref="B123" r:id="rId9" xr:uid="{54C49D8E-246D-4208-BB90-4DB70A2938E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2E66D-EA42-4915-A3B9-03B69D616857}">
  <dimension ref="A1:D131"/>
  <sheetViews>
    <sheetView topLeftCell="A82" workbookViewId="0">
      <selection activeCell="B130" sqref="B130"/>
    </sheetView>
  </sheetViews>
  <sheetFormatPr defaultRowHeight="15" x14ac:dyDescent="0.25"/>
  <cols>
    <col min="1" max="1" width="22.7109375" style="2" bestFit="1" customWidth="1"/>
    <col min="2" max="2" width="21.140625" style="2" bestFit="1" customWidth="1"/>
    <col min="3" max="3" width="18" bestFit="1" customWidth="1"/>
  </cols>
  <sheetData>
    <row r="1" spans="1:4" x14ac:dyDescent="0.25">
      <c r="A1" s="1" t="s">
        <v>0</v>
      </c>
      <c r="B1" s="2" t="s">
        <v>1</v>
      </c>
      <c r="C1" t="s">
        <v>2</v>
      </c>
      <c r="D1" t="s">
        <v>3</v>
      </c>
    </row>
    <row r="2" spans="1:4" x14ac:dyDescent="0.25">
      <c r="A2" s="2">
        <v>44365</v>
      </c>
      <c r="B2" s="2">
        <v>45208</v>
      </c>
      <c r="C2" t="str">
        <f>List!A16</f>
        <v>Turmeric, g</v>
      </c>
      <c r="D2">
        <v>2</v>
      </c>
    </row>
    <row r="3" spans="1:4" x14ac:dyDescent="0.25">
      <c r="A3" s="2">
        <v>44801</v>
      </c>
      <c r="B3" s="2">
        <v>45213</v>
      </c>
      <c r="C3" t="str">
        <f>List!A81</f>
        <v>Red tomato, g</v>
      </c>
      <c r="D3">
        <v>400</v>
      </c>
    </row>
    <row r="4" spans="1:4" x14ac:dyDescent="0.25">
      <c r="A4" s="2">
        <v>44365</v>
      </c>
      <c r="B4" s="2">
        <v>45238</v>
      </c>
      <c r="C4" t="str">
        <f>List!A50</f>
        <v>Spinach, g</v>
      </c>
      <c r="D4">
        <v>200</v>
      </c>
    </row>
    <row r="5" spans="1:4" x14ac:dyDescent="0.25">
      <c r="A5" s="2">
        <v>45239</v>
      </c>
      <c r="B5" s="2">
        <v>45426</v>
      </c>
      <c r="C5" t="str">
        <f>List!A50</f>
        <v>Spinach, g</v>
      </c>
      <c r="D5">
        <v>100</v>
      </c>
    </row>
    <row r="6" spans="1:4" x14ac:dyDescent="0.25">
      <c r="A6" s="2">
        <v>44307</v>
      </c>
      <c r="B6" s="2">
        <v>45759</v>
      </c>
      <c r="C6" t="str">
        <f>List!A68</f>
        <v>Salmon, g</v>
      </c>
      <c r="D6">
        <v>50</v>
      </c>
    </row>
    <row r="7" spans="1:4" x14ac:dyDescent="0.25">
      <c r="A7" s="2">
        <v>44365</v>
      </c>
      <c r="B7" s="2">
        <v>45362</v>
      </c>
      <c r="C7" t="str">
        <f>List!A22</f>
        <v>Red beans, g</v>
      </c>
      <c r="D7">
        <v>100</v>
      </c>
    </row>
    <row r="8" spans="1:4" x14ac:dyDescent="0.25">
      <c r="A8" s="2">
        <v>44365</v>
      </c>
      <c r="B8" s="2">
        <v>45362</v>
      </c>
      <c r="C8" t="str">
        <f>List!A23</f>
        <v>White beans, g</v>
      </c>
      <c r="D8">
        <v>100</v>
      </c>
    </row>
    <row r="9" spans="1:4" x14ac:dyDescent="0.25">
      <c r="A9" s="2">
        <v>44365</v>
      </c>
      <c r="B9" s="2">
        <v>45357</v>
      </c>
      <c r="C9" t="str">
        <f>List!A41</f>
        <v>Radish, g</v>
      </c>
      <c r="D9">
        <v>50</v>
      </c>
    </row>
    <row r="10" spans="1:4" x14ac:dyDescent="0.25">
      <c r="A10" s="2">
        <v>44365</v>
      </c>
      <c r="B10" s="2">
        <v>45657</v>
      </c>
      <c r="C10" t="str">
        <f>List!A57</f>
        <v>Pomegranate, g</v>
      </c>
      <c r="D10">
        <v>100</v>
      </c>
    </row>
    <row r="11" spans="1:4" x14ac:dyDescent="0.25">
      <c r="A11" s="2">
        <v>44943</v>
      </c>
      <c r="B11" s="2">
        <v>45625</v>
      </c>
      <c r="C11" t="str">
        <f>List!A26</f>
        <v>Green tea, g</v>
      </c>
      <c r="D11">
        <v>2</v>
      </c>
    </row>
    <row r="12" spans="1:4" x14ac:dyDescent="0.25">
      <c r="A12" s="2">
        <v>44317</v>
      </c>
      <c r="B12" s="2">
        <v>44790</v>
      </c>
      <c r="C12" t="str">
        <f>List!A$24</f>
        <v>Flax seeds, g</v>
      </c>
      <c r="D12">
        <v>10</v>
      </c>
    </row>
    <row r="13" spans="1:4" x14ac:dyDescent="0.25">
      <c r="A13" s="2">
        <v>44791</v>
      </c>
      <c r="B13" s="2">
        <v>44982</v>
      </c>
      <c r="C13" t="str">
        <f>List!A$24</f>
        <v>Flax seeds, g</v>
      </c>
      <c r="D13">
        <v>15</v>
      </c>
    </row>
    <row r="14" spans="1:4" x14ac:dyDescent="0.25">
      <c r="A14" s="2">
        <v>44983</v>
      </c>
      <c r="B14" s="2">
        <v>45209</v>
      </c>
      <c r="C14" t="str">
        <f>List!A$24</f>
        <v>Flax seeds, g</v>
      </c>
      <c r="D14">
        <v>5</v>
      </c>
    </row>
    <row r="15" spans="1:4" x14ac:dyDescent="0.25">
      <c r="A15" s="2">
        <v>44365</v>
      </c>
      <c r="B15" s="2">
        <v>44436</v>
      </c>
      <c r="C15" t="str">
        <f>List!A33</f>
        <v>Champignon, g</v>
      </c>
      <c r="D15">
        <v>150</v>
      </c>
    </row>
    <row r="16" spans="1:4" x14ac:dyDescent="0.25">
      <c r="A16" s="2">
        <v>44788</v>
      </c>
      <c r="B16" s="2">
        <v>45068</v>
      </c>
      <c r="C16" t="str">
        <f>List!A33</f>
        <v>Champignon, g</v>
      </c>
      <c r="D16">
        <v>150</v>
      </c>
    </row>
    <row r="17" spans="1:4" x14ac:dyDescent="0.25">
      <c r="A17" s="2">
        <v>45069</v>
      </c>
      <c r="B17" s="2">
        <v>45655</v>
      </c>
      <c r="C17" t="str">
        <f>List!A33</f>
        <v>Champignon, g</v>
      </c>
      <c r="D17">
        <v>250</v>
      </c>
    </row>
    <row r="18" spans="1:4" x14ac:dyDescent="0.25">
      <c r="A18" s="2">
        <v>44317</v>
      </c>
      <c r="B18" s="2">
        <v>44355</v>
      </c>
      <c r="C18" t="str">
        <f>List!A1</f>
        <v>Saffron, mg</v>
      </c>
      <c r="D18">
        <v>60</v>
      </c>
    </row>
    <row r="19" spans="1:4" x14ac:dyDescent="0.25">
      <c r="A19" s="2">
        <v>44356</v>
      </c>
      <c r="B19" s="2">
        <v>45332</v>
      </c>
      <c r="C19" t="str">
        <f>List!A$1</f>
        <v>Saffron, mg</v>
      </c>
      <c r="D19">
        <v>32.5</v>
      </c>
    </row>
    <row r="20" spans="1:4" x14ac:dyDescent="0.25">
      <c r="A20" s="2">
        <v>44508</v>
      </c>
      <c r="B20" s="2">
        <v>44675</v>
      </c>
      <c r="C20" t="str">
        <f>List!A5</f>
        <v>Olive oil, ml</v>
      </c>
      <c r="D20">
        <v>46</v>
      </c>
    </row>
    <row r="21" spans="1:4" x14ac:dyDescent="0.25">
      <c r="A21" s="2">
        <v>44676</v>
      </c>
      <c r="B21" s="2">
        <v>44759</v>
      </c>
      <c r="C21" t="str">
        <f>List!A5</f>
        <v>Olive oil, ml</v>
      </c>
      <c r="D21">
        <f>55*6/7</f>
        <v>47.142857142857146</v>
      </c>
    </row>
    <row r="22" spans="1:4" x14ac:dyDescent="0.25">
      <c r="A22" s="2">
        <v>44739</v>
      </c>
      <c r="B22" s="2">
        <v>44744</v>
      </c>
      <c r="C22" t="str">
        <f>List!A3</f>
        <v>Walnuts, g</v>
      </c>
      <c r="D22">
        <f>18*6/7</f>
        <v>15.428571428571429</v>
      </c>
    </row>
    <row r="23" spans="1:4" x14ac:dyDescent="0.25">
      <c r="A23" s="2">
        <v>44739</v>
      </c>
      <c r="B23" s="2">
        <v>44759</v>
      </c>
      <c r="C23" t="str">
        <f>List!A4</f>
        <v>Macadamia , g</v>
      </c>
      <c r="D23">
        <f>22*6/7</f>
        <v>18.857142857142858</v>
      </c>
    </row>
    <row r="24" spans="1:4" x14ac:dyDescent="0.25">
      <c r="A24" s="2">
        <v>44753</v>
      </c>
      <c r="B24" s="2">
        <v>45451</v>
      </c>
      <c r="C24" t="str">
        <f>List!A2</f>
        <v>Hemp protein, g</v>
      </c>
      <c r="D24">
        <v>35</v>
      </c>
    </row>
    <row r="25" spans="1:4" x14ac:dyDescent="0.25">
      <c r="A25" s="2">
        <v>44745</v>
      </c>
      <c r="B25" s="2">
        <v>44966</v>
      </c>
      <c r="C25" t="str">
        <f>List!A3</f>
        <v>Walnuts, g</v>
      </c>
      <c r="D25">
        <f>26*6/7</f>
        <v>22.285714285714285</v>
      </c>
    </row>
    <row r="26" spans="1:4" x14ac:dyDescent="0.25">
      <c r="A26" s="2">
        <v>44760</v>
      </c>
      <c r="B26" s="2">
        <v>44909</v>
      </c>
      <c r="C26" t="str">
        <f>List!A4</f>
        <v>Macadamia , g</v>
      </c>
      <c r="D26">
        <f>33*6/7</f>
        <v>28.285714285714285</v>
      </c>
    </row>
    <row r="27" spans="1:4" x14ac:dyDescent="0.25">
      <c r="A27" s="2">
        <v>44760</v>
      </c>
      <c r="B27" s="2">
        <v>44808</v>
      </c>
      <c r="C27" t="str">
        <f>List!A5</f>
        <v>Olive oil, ml</v>
      </c>
      <c r="D27">
        <f>40*6/7</f>
        <v>34.285714285714285</v>
      </c>
    </row>
    <row r="28" spans="1:4" x14ac:dyDescent="0.25">
      <c r="A28" s="2">
        <v>44789</v>
      </c>
      <c r="B28" s="2">
        <v>45658</v>
      </c>
      <c r="C28" t="str">
        <f>List!A6</f>
        <v>Capers, g</v>
      </c>
      <c r="D28">
        <v>20</v>
      </c>
    </row>
    <row r="29" spans="1:4" x14ac:dyDescent="0.25">
      <c r="A29" s="2">
        <v>44809</v>
      </c>
      <c r="B29" s="2">
        <v>45052</v>
      </c>
      <c r="C29" t="str">
        <f>List!A5</f>
        <v>Olive oil, ml</v>
      </c>
      <c r="D29">
        <v>15</v>
      </c>
    </row>
    <row r="30" spans="1:4" x14ac:dyDescent="0.25">
      <c r="A30" s="2">
        <v>44827</v>
      </c>
      <c r="B30" s="2">
        <v>44966</v>
      </c>
      <c r="C30" t="str">
        <f>List!A7</f>
        <v>Almonds, g</v>
      </c>
      <c r="D30">
        <f>18*6/7</f>
        <v>15.428571428571429</v>
      </c>
    </row>
    <row r="31" spans="1:4" x14ac:dyDescent="0.25">
      <c r="A31" s="2">
        <v>44910</v>
      </c>
      <c r="B31" s="2">
        <v>45031</v>
      </c>
      <c r="C31" t="str">
        <f>List!A4</f>
        <v>Macadamia , g</v>
      </c>
      <c r="D31">
        <f>66*6/7</f>
        <v>56.571428571428569</v>
      </c>
    </row>
    <row r="32" spans="1:4" x14ac:dyDescent="0.25">
      <c r="A32" s="2">
        <v>44967</v>
      </c>
      <c r="B32" s="2">
        <v>45117</v>
      </c>
      <c r="C32" t="str">
        <f>List!A3</f>
        <v>Walnuts, g</v>
      </c>
      <c r="D32">
        <f>18*6/7</f>
        <v>15.428571428571429</v>
      </c>
    </row>
    <row r="33" spans="1:4" x14ac:dyDescent="0.25">
      <c r="A33" s="2">
        <v>45032</v>
      </c>
      <c r="B33" s="2">
        <v>45052</v>
      </c>
      <c r="C33" t="str">
        <f>List!A4</f>
        <v>Macadamia , g</v>
      </c>
      <c r="D33">
        <f>33*6/7</f>
        <v>28.285714285714285</v>
      </c>
    </row>
    <row r="34" spans="1:4" x14ac:dyDescent="0.25">
      <c r="A34" s="2">
        <v>45053</v>
      </c>
      <c r="B34" s="2">
        <v>45117</v>
      </c>
      <c r="C34" t="str">
        <f>List!A4</f>
        <v>Macadamia , g</v>
      </c>
      <c r="D34">
        <f>22*6/7</f>
        <v>18.857142857142858</v>
      </c>
    </row>
    <row r="35" spans="1:4" x14ac:dyDescent="0.25">
      <c r="A35" s="2">
        <v>45103</v>
      </c>
      <c r="B35" s="2">
        <v>45610</v>
      </c>
      <c r="C35" t="str">
        <f>List!A8</f>
        <v>Ceylon cinnamon, g</v>
      </c>
      <c r="D35">
        <v>3</v>
      </c>
    </row>
    <row r="36" spans="1:4" x14ac:dyDescent="0.25">
      <c r="A36" s="2">
        <v>45109</v>
      </c>
      <c r="B36" s="2">
        <v>45297</v>
      </c>
      <c r="C36" t="str">
        <f>List!A9</f>
        <v>Black lentils, g</v>
      </c>
      <c r="D36">
        <f>200*6/7</f>
        <v>171.42857142857142</v>
      </c>
    </row>
    <row r="37" spans="1:4" x14ac:dyDescent="0.25">
      <c r="A37" s="2">
        <v>45114</v>
      </c>
      <c r="B37" s="2">
        <v>45502</v>
      </c>
      <c r="C37" t="str">
        <f>List!A10</f>
        <v>Parsley, g</v>
      </c>
      <c r="D37">
        <f>50*6/7</f>
        <v>42.857142857142854</v>
      </c>
    </row>
    <row r="38" spans="1:4" x14ac:dyDescent="0.25">
      <c r="A38" s="2">
        <v>45118</v>
      </c>
      <c r="B38" s="2">
        <v>45208</v>
      </c>
      <c r="C38" t="str">
        <f>List!A3</f>
        <v>Walnuts, g</v>
      </c>
      <c r="D38">
        <f>26*6/7</f>
        <v>22.285714285714285</v>
      </c>
    </row>
    <row r="39" spans="1:4" x14ac:dyDescent="0.25">
      <c r="A39" s="2">
        <v>45118</v>
      </c>
      <c r="B39" s="2">
        <v>45206</v>
      </c>
      <c r="C39" t="str">
        <f>List!A4</f>
        <v>Macadamia , g</v>
      </c>
      <c r="D39">
        <f>44*6/7</f>
        <v>37.714285714285715</v>
      </c>
    </row>
    <row r="40" spans="1:4" x14ac:dyDescent="0.25">
      <c r="A40" s="2">
        <v>45161</v>
      </c>
      <c r="B40" s="2">
        <v>45206</v>
      </c>
      <c r="C40" t="str">
        <f>List!A7</f>
        <v>Almonds, g</v>
      </c>
      <c r="D40">
        <f>9*6/7</f>
        <v>7.7142857142857144</v>
      </c>
    </row>
    <row r="41" spans="1:4" x14ac:dyDescent="0.25">
      <c r="A41" s="2">
        <v>45176</v>
      </c>
      <c r="B41" s="2">
        <v>45940</v>
      </c>
      <c r="C41" t="str">
        <f>List!A$11</f>
        <v>Nori, g</v>
      </c>
      <c r="D41">
        <f>28*6/7</f>
        <v>24</v>
      </c>
    </row>
    <row r="42" spans="1:4" x14ac:dyDescent="0.25">
      <c r="A42" s="2">
        <v>45207</v>
      </c>
      <c r="B42" s="2">
        <v>45797</v>
      </c>
      <c r="C42" t="str">
        <f>List!A12</f>
        <v>Chia seeds, g</v>
      </c>
      <c r="D42">
        <v>15</v>
      </c>
    </row>
    <row r="43" spans="1:4" x14ac:dyDescent="0.25">
      <c r="A43" s="2">
        <v>45214</v>
      </c>
      <c r="B43" s="2">
        <v>45605</v>
      </c>
      <c r="C43" t="str">
        <f>List!A13</f>
        <v>Salt, g</v>
      </c>
      <c r="D43">
        <v>10</v>
      </c>
    </row>
    <row r="44" spans="1:4" x14ac:dyDescent="0.25">
      <c r="A44" s="2">
        <v>45214</v>
      </c>
      <c r="B44" s="2">
        <v>45297</v>
      </c>
      <c r="C44" t="str">
        <f>List!A14</f>
        <v>Sunflower seeds, g</v>
      </c>
      <c r="D44">
        <f>15*6/7</f>
        <v>12.857142857142858</v>
      </c>
    </row>
    <row r="45" spans="1:4" x14ac:dyDescent="0.25">
      <c r="A45" s="2">
        <v>45214</v>
      </c>
      <c r="B45" s="2">
        <v>45696</v>
      </c>
      <c r="C45" t="str">
        <f>List!A4</f>
        <v>Macadamia , g</v>
      </c>
      <c r="D45">
        <f>12*6/7</f>
        <v>10.285714285714286</v>
      </c>
    </row>
    <row r="46" spans="1:4" x14ac:dyDescent="0.25">
      <c r="A46" s="2">
        <v>45214</v>
      </c>
      <c r="B46" s="2">
        <v>45274</v>
      </c>
      <c r="C46" t="str">
        <f>List!A15</f>
        <v>Mussels, g</v>
      </c>
      <c r="D46">
        <f>110*6/7</f>
        <v>94.285714285714292</v>
      </c>
    </row>
    <row r="47" spans="1:4" x14ac:dyDescent="0.25">
      <c r="A47" s="2">
        <v>45209</v>
      </c>
      <c r="B47" s="2">
        <v>45794</v>
      </c>
      <c r="C47" t="str">
        <f>List!A16</f>
        <v>Turmeric, g</v>
      </c>
      <c r="D47">
        <v>2.5</v>
      </c>
    </row>
    <row r="48" spans="1:4" x14ac:dyDescent="0.25">
      <c r="A48" s="2">
        <v>45231</v>
      </c>
      <c r="B48" s="2">
        <v>45873</v>
      </c>
      <c r="C48" t="str">
        <f>List!A3</f>
        <v>Walnuts, g</v>
      </c>
      <c r="D48">
        <f>20*6/7</f>
        <v>17.142857142857142</v>
      </c>
    </row>
    <row r="49" spans="1:4" x14ac:dyDescent="0.25">
      <c r="A49" s="2">
        <v>45275</v>
      </c>
      <c r="B49" s="2">
        <v>45759</v>
      </c>
      <c r="C49" t="str">
        <f>List!A15</f>
        <v>Mussels, g</v>
      </c>
      <c r="D49">
        <f>210*6/7</f>
        <v>180</v>
      </c>
    </row>
    <row r="50" spans="1:4" x14ac:dyDescent="0.25">
      <c r="A50" s="2">
        <v>45298</v>
      </c>
      <c r="B50" s="2">
        <v>45390</v>
      </c>
      <c r="C50" t="str">
        <f>List!A9</f>
        <v>Black lentils, g</v>
      </c>
      <c r="D50">
        <f>100*6/7</f>
        <v>85.714285714285708</v>
      </c>
    </row>
    <row r="51" spans="1:4" x14ac:dyDescent="0.25">
      <c r="A51" s="2">
        <v>45298</v>
      </c>
      <c r="B51" s="2">
        <v>45391</v>
      </c>
      <c r="C51" t="str">
        <f>List!A19</f>
        <v>Salmon roe, g</v>
      </c>
      <c r="D51">
        <f>50*6/7</f>
        <v>42.857142857142854</v>
      </c>
    </row>
    <row r="52" spans="1:4" x14ac:dyDescent="0.25">
      <c r="A52" s="2">
        <v>45303</v>
      </c>
      <c r="B52" s="2">
        <v>45897</v>
      </c>
      <c r="C52" t="str">
        <f>List!A20</f>
        <v>Brazil nuts, g</v>
      </c>
      <c r="D52">
        <f>10*6/7</f>
        <v>8.5714285714285712</v>
      </c>
    </row>
    <row r="53" spans="1:4" x14ac:dyDescent="0.25">
      <c r="A53" s="2">
        <v>45267</v>
      </c>
      <c r="B53" s="2">
        <v>45339</v>
      </c>
      <c r="C53" t="str">
        <f>List!A5</f>
        <v>Olive oil, ml</v>
      </c>
      <c r="D53">
        <f>12.5</f>
        <v>12.5</v>
      </c>
    </row>
    <row r="54" spans="1:4" x14ac:dyDescent="0.25">
      <c r="A54" s="2">
        <v>45333</v>
      </c>
      <c r="B54" s="2">
        <v>45940</v>
      </c>
      <c r="C54" t="str">
        <f>List!A1</f>
        <v>Saffron, mg</v>
      </c>
      <c r="D54">
        <f>120*6/7</f>
        <v>102.85714285714286</v>
      </c>
    </row>
    <row r="55" spans="1:4" x14ac:dyDescent="0.25">
      <c r="A55" s="2">
        <v>45335</v>
      </c>
      <c r="B55" s="2">
        <v>45419</v>
      </c>
      <c r="C55" t="str">
        <f>List!A21</f>
        <v>Cacao powder, g</v>
      </c>
      <c r="D55">
        <v>10</v>
      </c>
    </row>
    <row r="56" spans="1:4" x14ac:dyDescent="0.25">
      <c r="A56" s="2">
        <v>45358</v>
      </c>
      <c r="B56" s="2">
        <v>45806</v>
      </c>
      <c r="C56" t="str">
        <f>List!A24</f>
        <v>Flax seeds, g</v>
      </c>
      <c r="D56">
        <f>12</f>
        <v>12</v>
      </c>
    </row>
    <row r="57" spans="1:4" x14ac:dyDescent="0.25">
      <c r="A57" s="2">
        <v>45391</v>
      </c>
      <c r="B57" s="2">
        <v>45912</v>
      </c>
      <c r="C57" t="str">
        <f>List!A$9</f>
        <v>Black lentils, g</v>
      </c>
      <c r="D57">
        <f>150*6/7</f>
        <v>128.57142857142858</v>
      </c>
    </row>
    <row r="58" spans="1:4" x14ac:dyDescent="0.25">
      <c r="A58" s="2">
        <v>45452</v>
      </c>
      <c r="B58" s="2">
        <v>45808</v>
      </c>
      <c r="C58" t="str">
        <f>List!A2</f>
        <v>Hemp protein, g</v>
      </c>
      <c r="D58">
        <v>50</v>
      </c>
    </row>
    <row r="59" spans="1:4" x14ac:dyDescent="0.25">
      <c r="A59" s="2">
        <v>45478</v>
      </c>
      <c r="B59" s="2">
        <v>45696</v>
      </c>
      <c r="C59" t="str">
        <f>List!A14</f>
        <v>Sunflower seeds, g</v>
      </c>
      <c r="D59">
        <f>21*6/7</f>
        <v>18</v>
      </c>
    </row>
    <row r="60" spans="1:4" x14ac:dyDescent="0.25">
      <c r="A60" s="2">
        <v>45478</v>
      </c>
      <c r="B60" s="2">
        <v>45873</v>
      </c>
      <c r="C60" t="str">
        <f>List!A7</f>
        <v>Almonds, g</v>
      </c>
      <c r="D60">
        <f>12*6/7</f>
        <v>10.285714285714286</v>
      </c>
    </row>
    <row r="61" spans="1:4" x14ac:dyDescent="0.25">
      <c r="A61" s="2">
        <v>45420</v>
      </c>
      <c r="B61" s="2">
        <v>45693</v>
      </c>
      <c r="C61" t="str">
        <f>List!A21</f>
        <v>Cacao powder, g</v>
      </c>
      <c r="D61">
        <v>4</v>
      </c>
    </row>
    <row r="62" spans="1:4" x14ac:dyDescent="0.25">
      <c r="A62" s="2">
        <v>45570</v>
      </c>
      <c r="B62" s="2">
        <v>45948</v>
      </c>
      <c r="C62" t="str">
        <f>List!A25</f>
        <v>Chicken liver, g</v>
      </c>
      <c r="D62">
        <f>500/7</f>
        <v>71.428571428571431</v>
      </c>
    </row>
    <row r="63" spans="1:4" x14ac:dyDescent="0.25">
      <c r="A63" s="2">
        <v>45606</v>
      </c>
      <c r="B63" s="2">
        <v>45696</v>
      </c>
      <c r="C63" t="str">
        <f>List!A13</f>
        <v>Salt, g</v>
      </c>
      <c r="D63">
        <v>5</v>
      </c>
    </row>
    <row r="64" spans="1:4" x14ac:dyDescent="0.25">
      <c r="A64" s="2">
        <v>45626</v>
      </c>
      <c r="B64" s="2">
        <v>45794</v>
      </c>
      <c r="C64" t="str">
        <f>List!A26</f>
        <v>Green tea, g</v>
      </c>
      <c r="D64">
        <v>4</v>
      </c>
    </row>
    <row r="65" spans="1:4" x14ac:dyDescent="0.25">
      <c r="A65" s="2">
        <v>45646</v>
      </c>
      <c r="B65" s="2">
        <v>45759</v>
      </c>
      <c r="C65" t="str">
        <f>List!A27</f>
        <v>Black currant, g</v>
      </c>
      <c r="D65">
        <f>150*6/7</f>
        <v>128.57142857142858</v>
      </c>
    </row>
    <row r="66" spans="1:4" x14ac:dyDescent="0.25">
      <c r="A66" s="2">
        <v>45683</v>
      </c>
      <c r="B66" s="2">
        <v>45766</v>
      </c>
      <c r="C66" t="str">
        <f>List!A10</f>
        <v>Parsley, g</v>
      </c>
      <c r="D66">
        <f>50*6/7</f>
        <v>42.857142857142854</v>
      </c>
    </row>
    <row r="67" spans="1:4" x14ac:dyDescent="0.25">
      <c r="A67" s="2">
        <v>45697</v>
      </c>
      <c r="B67" s="2">
        <v>45938</v>
      </c>
      <c r="C67" t="str">
        <f>List!A$14</f>
        <v>Sunflower seeds, g</v>
      </c>
      <c r="D67">
        <f>12*6/7</f>
        <v>10.285714285714286</v>
      </c>
    </row>
    <row r="68" spans="1:4" x14ac:dyDescent="0.25">
      <c r="A68" s="2">
        <v>45697</v>
      </c>
      <c r="B68" s="2">
        <v>45903</v>
      </c>
      <c r="C68" t="str">
        <f>List!A4</f>
        <v>Macadamia , g</v>
      </c>
      <c r="D68">
        <f>6*6/7</f>
        <v>5.1428571428571432</v>
      </c>
    </row>
    <row r="69" spans="1:4" x14ac:dyDescent="0.25">
      <c r="A69" s="2">
        <v>45721</v>
      </c>
      <c r="B69" s="2">
        <v>45799</v>
      </c>
      <c r="C69" t="str">
        <f>List!A28</f>
        <v>Collagen beef broth, g</v>
      </c>
      <c r="D69">
        <f>10*6/7</f>
        <v>8.5714285714285712</v>
      </c>
    </row>
    <row r="70" spans="1:4" x14ac:dyDescent="0.25">
      <c r="A70" s="2">
        <v>45659</v>
      </c>
      <c r="B70" s="2">
        <v>45957</v>
      </c>
      <c r="C70" t="str">
        <f>List!A6</f>
        <v>Capers, g</v>
      </c>
      <c r="D70">
        <f>30*6/7</f>
        <v>25.714285714285715</v>
      </c>
    </row>
    <row r="71" spans="1:4" x14ac:dyDescent="0.25">
      <c r="A71" s="2">
        <v>45354</v>
      </c>
      <c r="B71" s="2">
        <v>45751</v>
      </c>
      <c r="C71" t="str">
        <f>List!A29</f>
        <v>Butternut squash, g</v>
      </c>
      <c r="D71">
        <f>250*6/7</f>
        <v>214.28571428571428</v>
      </c>
    </row>
    <row r="72" spans="1:4" x14ac:dyDescent="0.25">
      <c r="A72" s="2">
        <v>45184</v>
      </c>
      <c r="B72" s="2">
        <v>45794</v>
      </c>
      <c r="C72" t="str">
        <f>List!A30</f>
        <v>Zucchini, g</v>
      </c>
      <c r="D72">
        <f>400*6/7</f>
        <v>342.85714285714283</v>
      </c>
    </row>
    <row r="73" spans="1:4" x14ac:dyDescent="0.25">
      <c r="A73" s="2">
        <v>45431</v>
      </c>
      <c r="B73" s="2">
        <v>45767</v>
      </c>
      <c r="C73" t="str">
        <f>List!A31</f>
        <v>Beetroot, g</v>
      </c>
      <c r="D73">
        <f>250*6/7</f>
        <v>214.28571428571428</v>
      </c>
    </row>
    <row r="74" spans="1:4" x14ac:dyDescent="0.25">
      <c r="A74" s="2">
        <v>45274</v>
      </c>
      <c r="B74" s="2">
        <v>45794</v>
      </c>
      <c r="C74" t="str">
        <f>List!A32</f>
        <v>Carrot, g</v>
      </c>
      <c r="D74">
        <f>250*6/7</f>
        <v>214.28571428571428</v>
      </c>
    </row>
    <row r="75" spans="1:4" x14ac:dyDescent="0.25">
      <c r="A75" s="2">
        <v>45656</v>
      </c>
      <c r="B75" s="2">
        <v>45912</v>
      </c>
      <c r="C75" t="str">
        <f>List!A$33</f>
        <v>Champignon, g</v>
      </c>
      <c r="D75">
        <f>250*6/7</f>
        <v>214.28571428571428</v>
      </c>
    </row>
    <row r="76" spans="1:4" x14ac:dyDescent="0.25">
      <c r="A76" s="2">
        <v>44317</v>
      </c>
      <c r="B76" s="2">
        <v>45769</v>
      </c>
      <c r="C76" t="str">
        <f>List!A34</f>
        <v>Blackberry, g</v>
      </c>
      <c r="D76">
        <f>150*6/7</f>
        <v>128.57142857142858</v>
      </c>
    </row>
    <row r="77" spans="1:4" x14ac:dyDescent="0.25">
      <c r="A77" s="2">
        <v>44317</v>
      </c>
      <c r="B77" s="2">
        <v>45769</v>
      </c>
      <c r="C77" t="str">
        <f>List!A$35</f>
        <v>Blueberry, g</v>
      </c>
      <c r="D77">
        <f>70*6/7</f>
        <v>60</v>
      </c>
    </row>
    <row r="78" spans="1:4" x14ac:dyDescent="0.25">
      <c r="A78" s="2">
        <v>45207</v>
      </c>
      <c r="B78" s="2">
        <v>45809</v>
      </c>
      <c r="C78" t="str">
        <f>List!A36</f>
        <v>Plum, g</v>
      </c>
      <c r="D78">
        <f>180*6/7</f>
        <v>154.28571428571428</v>
      </c>
    </row>
    <row r="79" spans="1:4" x14ac:dyDescent="0.25">
      <c r="A79" s="2">
        <v>45363</v>
      </c>
      <c r="B79" s="2">
        <v>45794</v>
      </c>
      <c r="C79" t="str">
        <f>List!A37</f>
        <v>Lemon, g</v>
      </c>
      <c r="D79">
        <f>150*3/7</f>
        <v>64.285714285714292</v>
      </c>
    </row>
    <row r="80" spans="1:4" x14ac:dyDescent="0.25">
      <c r="A80" s="2">
        <v>45214</v>
      </c>
      <c r="B80" s="2">
        <v>45794</v>
      </c>
      <c r="C80" t="str">
        <f>List!A38</f>
        <v>Bell pepper, g</v>
      </c>
      <c r="D80">
        <f>600*6/7</f>
        <v>514.28571428571433</v>
      </c>
    </row>
    <row r="81" spans="1:4" x14ac:dyDescent="0.25">
      <c r="A81" s="2">
        <v>45214</v>
      </c>
      <c r="B81" s="2">
        <v>45825</v>
      </c>
      <c r="C81" t="str">
        <f>List!A81</f>
        <v>Red tomato, g</v>
      </c>
      <c r="D81">
        <f>500*6/7</f>
        <v>428.57142857142856</v>
      </c>
    </row>
    <row r="82" spans="1:4" x14ac:dyDescent="0.25">
      <c r="A82" s="2">
        <v>45358</v>
      </c>
      <c r="B82" s="2">
        <v>45794</v>
      </c>
      <c r="C82" t="str">
        <f>List!A41</f>
        <v>Radish, g</v>
      </c>
      <c r="D82">
        <f>60*6/7</f>
        <v>51.428571428571431</v>
      </c>
    </row>
    <row r="83" spans="1:4" x14ac:dyDescent="0.25">
      <c r="A83" s="2">
        <v>45250</v>
      </c>
      <c r="B83" s="2">
        <v>45759</v>
      </c>
      <c r="C83" t="str">
        <f>List!A43</f>
        <v>Oat, g</v>
      </c>
      <c r="D83">
        <f>25*6/7</f>
        <v>21.428571428571427</v>
      </c>
    </row>
    <row r="84" spans="1:4" x14ac:dyDescent="0.25">
      <c r="A84" s="2">
        <v>45250</v>
      </c>
      <c r="B84" s="2">
        <v>45817</v>
      </c>
      <c r="C84" t="str">
        <f>List!A39</f>
        <v>Black rice, g</v>
      </c>
      <c r="D84">
        <f>25*6/7</f>
        <v>21.428571428571427</v>
      </c>
    </row>
    <row r="85" spans="1:4" x14ac:dyDescent="0.25">
      <c r="A85" s="2">
        <v>44341</v>
      </c>
      <c r="B85" s="2">
        <v>45762</v>
      </c>
      <c r="C85" t="str">
        <f>List!A45</f>
        <v>Black pepper, g</v>
      </c>
      <c r="D85">
        <f>0.2</f>
        <v>0.2</v>
      </c>
    </row>
    <row r="86" spans="1:4" x14ac:dyDescent="0.25">
      <c r="A86" s="2">
        <v>45683</v>
      </c>
      <c r="B86" s="2">
        <v>45794</v>
      </c>
      <c r="C86" t="str">
        <f>List!A46</f>
        <v>Swiss chard, g</v>
      </c>
      <c r="D86">
        <f>75*6/7</f>
        <v>64.285714285714292</v>
      </c>
    </row>
    <row r="87" spans="1:4" x14ac:dyDescent="0.25">
      <c r="A87" s="2">
        <v>45683</v>
      </c>
      <c r="B87" s="2">
        <v>45794</v>
      </c>
      <c r="C87" t="str">
        <f>List!A47</f>
        <v>Arugula, g</v>
      </c>
      <c r="D87">
        <f>75*6/7</f>
        <v>64.285714285714292</v>
      </c>
    </row>
    <row r="88" spans="1:4" x14ac:dyDescent="0.25">
      <c r="A88" s="2">
        <v>45683</v>
      </c>
      <c r="B88" s="2">
        <v>45794</v>
      </c>
      <c r="C88" t="str">
        <f>List!A48</f>
        <v>Iceberg, g</v>
      </c>
      <c r="D88">
        <f>100*6/7</f>
        <v>85.714285714285708</v>
      </c>
    </row>
    <row r="89" spans="1:4" x14ac:dyDescent="0.25">
      <c r="A89" s="2">
        <v>45683</v>
      </c>
      <c r="B89" s="2">
        <v>45794</v>
      </c>
      <c r="C89" t="str">
        <f>List!A49</f>
        <v>Kale, g</v>
      </c>
      <c r="D89">
        <f t="shared" ref="D89:D91" si="0">100*6/7</f>
        <v>85.714285714285708</v>
      </c>
    </row>
    <row r="90" spans="1:4" x14ac:dyDescent="0.25">
      <c r="A90" s="2">
        <v>45683</v>
      </c>
      <c r="B90" s="2">
        <v>45794</v>
      </c>
      <c r="C90" t="str">
        <f>List!A50</f>
        <v>Spinach, g</v>
      </c>
      <c r="D90">
        <f t="shared" si="0"/>
        <v>85.714285714285708</v>
      </c>
    </row>
    <row r="91" spans="1:4" x14ac:dyDescent="0.25">
      <c r="A91" s="2">
        <v>45683</v>
      </c>
      <c r="B91" s="2">
        <v>45794</v>
      </c>
      <c r="C91" t="str">
        <f>List!A51</f>
        <v>Radicchio, g</v>
      </c>
      <c r="D91">
        <f t="shared" si="0"/>
        <v>85.714285714285708</v>
      </c>
    </row>
    <row r="92" spans="1:4" x14ac:dyDescent="0.25">
      <c r="A92" s="2">
        <v>45658</v>
      </c>
      <c r="B92" s="2">
        <v>45878</v>
      </c>
      <c r="C92" t="str">
        <f>List!A55</f>
        <v>Pea, g</v>
      </c>
      <c r="D92">
        <f>250/7</f>
        <v>35.714285714285715</v>
      </c>
    </row>
    <row r="93" spans="1:4" x14ac:dyDescent="0.25">
      <c r="A93" s="2">
        <v>45658</v>
      </c>
      <c r="B93" s="2">
        <v>45878</v>
      </c>
      <c r="C93" t="str">
        <f>List!A$56</f>
        <v>Corn, g</v>
      </c>
      <c r="D93">
        <f>230/7</f>
        <v>32.857142857142854</v>
      </c>
    </row>
    <row r="94" spans="1:4" x14ac:dyDescent="0.25">
      <c r="A94" s="2">
        <v>45658</v>
      </c>
      <c r="B94" s="2">
        <v>45802</v>
      </c>
      <c r="C94" t="str">
        <f>List!A57</f>
        <v>Pomegranate, g</v>
      </c>
      <c r="D94">
        <f>400/7</f>
        <v>57.142857142857146</v>
      </c>
    </row>
    <row r="95" spans="1:4" x14ac:dyDescent="0.25">
      <c r="A95" s="2">
        <v>45658</v>
      </c>
      <c r="B95" s="2">
        <v>45780</v>
      </c>
      <c r="C95" t="str">
        <f>List!A58</f>
        <v>Asian pear, g</v>
      </c>
      <c r="D95">
        <f>130/7</f>
        <v>18.571428571428573</v>
      </c>
    </row>
    <row r="96" spans="1:4" x14ac:dyDescent="0.25">
      <c r="A96" s="2">
        <v>45658</v>
      </c>
      <c r="B96" s="2">
        <v>45809</v>
      </c>
      <c r="C96" t="str">
        <f>List!A59</f>
        <v>Avocado, g</v>
      </c>
      <c r="D96">
        <f>150/7</f>
        <v>21.428571428571427</v>
      </c>
    </row>
    <row r="97" spans="1:4" x14ac:dyDescent="0.25">
      <c r="A97" s="2">
        <v>45658</v>
      </c>
      <c r="B97" s="2">
        <v>45753</v>
      </c>
      <c r="C97" t="str">
        <f>List!A60</f>
        <v>Sweet potato, g</v>
      </c>
      <c r="D97">
        <f>300/7</f>
        <v>42.857142857142854</v>
      </c>
    </row>
    <row r="98" spans="1:4" x14ac:dyDescent="0.25">
      <c r="A98" s="2">
        <v>45658</v>
      </c>
      <c r="B98" s="2">
        <v>45802</v>
      </c>
      <c r="C98" t="str">
        <f>List!A61</f>
        <v>Cucumber, g</v>
      </c>
      <c r="D98">
        <f>300/7</f>
        <v>42.857142857142854</v>
      </c>
    </row>
    <row r="99" spans="1:4" x14ac:dyDescent="0.25">
      <c r="A99" s="2">
        <v>44827</v>
      </c>
      <c r="B99" s="2">
        <v>45802</v>
      </c>
      <c r="C99" t="str">
        <f>List!A62</f>
        <v>Garlic, g</v>
      </c>
      <c r="D99">
        <f>8*6/7</f>
        <v>6.8571428571428568</v>
      </c>
    </row>
    <row r="100" spans="1:4" x14ac:dyDescent="0.25">
      <c r="A100" s="2">
        <v>45717</v>
      </c>
      <c r="B100" s="2">
        <v>45794</v>
      </c>
      <c r="C100" t="str">
        <f>List!A63</f>
        <v>Cauliflower, g</v>
      </c>
      <c r="D100">
        <f>200*6/7</f>
        <v>171.42857142857142</v>
      </c>
    </row>
    <row r="101" spans="1:4" x14ac:dyDescent="0.25">
      <c r="A101" s="2">
        <v>45658</v>
      </c>
      <c r="B101" s="2">
        <v>45769</v>
      </c>
      <c r="C101" t="str">
        <f>List!A64</f>
        <v>Raspberry, g</v>
      </c>
      <c r="D101">
        <f>70*6/7</f>
        <v>60</v>
      </c>
    </row>
    <row r="102" spans="1:4" x14ac:dyDescent="0.25">
      <c r="A102" s="2">
        <v>45726</v>
      </c>
      <c r="B102" s="2">
        <v>45843</v>
      </c>
      <c r="C102" t="str">
        <f>List!A$65</f>
        <v>Water, L</v>
      </c>
      <c r="D102">
        <f>(325+210+350+350)/1000</f>
        <v>1.2350000000000001</v>
      </c>
    </row>
    <row r="103" spans="1:4" x14ac:dyDescent="0.25">
      <c r="A103" s="2">
        <v>45748</v>
      </c>
      <c r="B103" s="2">
        <v>45767</v>
      </c>
      <c r="C103" t="str">
        <f>List!A67</f>
        <v>Basil, g</v>
      </c>
      <c r="D103">
        <f>50*6/7</f>
        <v>42.857142857142854</v>
      </c>
    </row>
    <row r="104" spans="1:4" x14ac:dyDescent="0.25">
      <c r="A104" s="2">
        <v>45697</v>
      </c>
      <c r="B104" s="2">
        <v>45778</v>
      </c>
      <c r="C104" t="str">
        <f>List!A13</f>
        <v>Salt, g</v>
      </c>
      <c r="D104">
        <v>3.5</v>
      </c>
    </row>
    <row r="105" spans="1:4" x14ac:dyDescent="0.25">
      <c r="A105" s="2">
        <v>45760</v>
      </c>
      <c r="B105" s="2">
        <v>45885</v>
      </c>
      <c r="C105" t="str">
        <f>List!A$15</f>
        <v>Mussels, g</v>
      </c>
      <c r="D105">
        <f>420*2/7</f>
        <v>120</v>
      </c>
    </row>
    <row r="106" spans="1:4" x14ac:dyDescent="0.25">
      <c r="A106" s="2">
        <v>45760</v>
      </c>
      <c r="B106" s="2">
        <v>45769</v>
      </c>
      <c r="C106" t="str">
        <f>List!A27</f>
        <v>Black currant, g</v>
      </c>
      <c r="D106">
        <f>300*2/7</f>
        <v>85.714285714285708</v>
      </c>
    </row>
    <row r="107" spans="1:4" x14ac:dyDescent="0.25">
      <c r="A107" s="2">
        <v>45566</v>
      </c>
      <c r="B107" s="2">
        <v>45759</v>
      </c>
      <c r="C107" t="str">
        <f>List!A19</f>
        <v>Salmon roe, g</v>
      </c>
      <c r="D107">
        <f>50*6/7</f>
        <v>42.857142857142854</v>
      </c>
    </row>
    <row r="108" spans="1:4" x14ac:dyDescent="0.25">
      <c r="A108" s="2">
        <v>45658</v>
      </c>
      <c r="B108" s="2">
        <v>45769</v>
      </c>
      <c r="C108" t="str">
        <f>List!A69</f>
        <v>Red currant, g</v>
      </c>
      <c r="D108">
        <f>70*6/7</f>
        <v>60</v>
      </c>
    </row>
    <row r="109" spans="1:4" x14ac:dyDescent="0.25">
      <c r="A109" s="2">
        <v>45766</v>
      </c>
      <c r="B109" s="2">
        <v>45774</v>
      </c>
      <c r="C109" t="str">
        <f>List!A70</f>
        <v>Eggplant, g</v>
      </c>
      <c r="D109">
        <f>300/7</f>
        <v>42.857142857142854</v>
      </c>
    </row>
    <row r="110" spans="1:4" x14ac:dyDescent="0.25">
      <c r="A110" s="2">
        <v>45717</v>
      </c>
      <c r="B110" s="2">
        <v>45767</v>
      </c>
      <c r="C110" t="str">
        <f>List!A71</f>
        <v>Asparagus, g</v>
      </c>
      <c r="D110">
        <f>150*6/7</f>
        <v>128.57142857142858</v>
      </c>
    </row>
    <row r="111" spans="1:4" x14ac:dyDescent="0.25">
      <c r="A111" s="2">
        <v>45769</v>
      </c>
      <c r="B111" s="2">
        <v>45774</v>
      </c>
      <c r="C111" t="str">
        <f>List!A66</f>
        <v>Broccoli, g</v>
      </c>
      <c r="D111">
        <f>100*4/7</f>
        <v>57.142857142857146</v>
      </c>
    </row>
    <row r="112" spans="1:4" x14ac:dyDescent="0.25">
      <c r="A112" s="2">
        <v>45774</v>
      </c>
      <c r="B112" s="2">
        <v>45794</v>
      </c>
      <c r="C112" t="str">
        <f>List!A31</f>
        <v>Beetroot, g</v>
      </c>
      <c r="D112">
        <f>150*6/7</f>
        <v>128.57142857142858</v>
      </c>
    </row>
    <row r="113" spans="1:4" x14ac:dyDescent="0.25">
      <c r="A113" s="2">
        <v>45776</v>
      </c>
      <c r="B113" s="2">
        <v>45794</v>
      </c>
      <c r="C113" t="str">
        <f>List!A66</f>
        <v>Broccoli, g</v>
      </c>
      <c r="D113">
        <f>100*6/7</f>
        <v>85.714285714285708</v>
      </c>
    </row>
    <row r="114" spans="1:4" x14ac:dyDescent="0.25">
      <c r="A114" s="2">
        <v>45779</v>
      </c>
      <c r="B114" s="2">
        <v>45794</v>
      </c>
      <c r="C114" t="str">
        <f>List!A34</f>
        <v>Blackberry, g</v>
      </c>
      <c r="D114">
        <f>100*6/7</f>
        <v>85.714285714285708</v>
      </c>
    </row>
    <row r="115" spans="1:4" x14ac:dyDescent="0.25">
      <c r="A115" s="2">
        <v>45779</v>
      </c>
      <c r="B115" s="2">
        <v>45794</v>
      </c>
      <c r="C115" t="str">
        <f>List!A69</f>
        <v>Red currant, g</v>
      </c>
      <c r="D115">
        <f>50*6/7</f>
        <v>42.857142857142854</v>
      </c>
    </row>
    <row r="116" spans="1:4" x14ac:dyDescent="0.25">
      <c r="A116" s="2">
        <v>45779</v>
      </c>
      <c r="B116" s="2">
        <v>45794</v>
      </c>
      <c r="C116" t="str">
        <f>List!A35</f>
        <v>Blueberry, g</v>
      </c>
      <c r="D116">
        <f>50*6/7</f>
        <v>42.857142857142854</v>
      </c>
    </row>
    <row r="117" spans="1:4" x14ac:dyDescent="0.25">
      <c r="A117" s="2">
        <v>45779</v>
      </c>
      <c r="B117" s="2">
        <v>45794</v>
      </c>
      <c r="C117" t="str">
        <f>List!A64</f>
        <v>Raspberry, g</v>
      </c>
      <c r="D117">
        <f>50*6/7</f>
        <v>42.857142857142854</v>
      </c>
    </row>
    <row r="118" spans="1:4" x14ac:dyDescent="0.25">
      <c r="A118" s="2">
        <v>45278</v>
      </c>
      <c r="B118" s="2">
        <v>45686</v>
      </c>
      <c r="C118" t="str">
        <f>List!A78</f>
        <v>Vinegar, ml</v>
      </c>
      <c r="D118">
        <v>22</v>
      </c>
    </row>
    <row r="119" spans="1:4" x14ac:dyDescent="0.25">
      <c r="A119" s="2">
        <v>45816</v>
      </c>
      <c r="B119" s="2">
        <v>45863</v>
      </c>
      <c r="C119" t="str">
        <f>List!A$79</f>
        <v>Brussels sprouts, g</v>
      </c>
      <c r="D119">
        <f>400*2/7</f>
        <v>114.28571428571429</v>
      </c>
    </row>
    <row r="120" spans="1:4" x14ac:dyDescent="0.25">
      <c r="A120" s="2">
        <v>45317</v>
      </c>
      <c r="B120" s="2">
        <v>45683</v>
      </c>
      <c r="C120" t="str">
        <f>List!A$94</f>
        <v>Sauerkraut, g</v>
      </c>
      <c r="D120">
        <f>175*6/7</f>
        <v>150</v>
      </c>
    </row>
    <row r="121" spans="1:4" x14ac:dyDescent="0.25">
      <c r="A121" s="2">
        <v>45870</v>
      </c>
      <c r="B121" s="2">
        <v>45887</v>
      </c>
      <c r="C121" t="str">
        <f>List!A$79</f>
        <v>Brussels sprouts, g</v>
      </c>
      <c r="D121">
        <f>400*3/7</f>
        <v>171.42857142857142</v>
      </c>
    </row>
    <row r="122" spans="1:4" x14ac:dyDescent="0.25">
      <c r="A122" s="2">
        <v>45870</v>
      </c>
      <c r="B122" s="2">
        <v>45881</v>
      </c>
      <c r="C122" t="str">
        <f>List!A$40</f>
        <v>Pumpkin, g</v>
      </c>
      <c r="D122">
        <f>400*3/7</f>
        <v>171.42857142857142</v>
      </c>
    </row>
    <row r="123" spans="1:4" x14ac:dyDescent="0.25">
      <c r="A123" s="2">
        <v>45879</v>
      </c>
      <c r="B123" s="2">
        <v>45885</v>
      </c>
      <c r="C123" t="str">
        <f>List!A$66</f>
        <v>Broccoli, g</v>
      </c>
      <c r="D123">
        <f>400*3/7</f>
        <v>171.42857142857142</v>
      </c>
    </row>
    <row r="124" spans="1:4" x14ac:dyDescent="0.25">
      <c r="A124" s="2">
        <v>45877</v>
      </c>
      <c r="B124" s="2">
        <v>45880</v>
      </c>
      <c r="C124" t="str">
        <f>List!A$108</f>
        <v>Green beans, g</v>
      </c>
      <c r="D124">
        <f t="shared" ref="D124" si="1">400*3/7</f>
        <v>171.42857142857142</v>
      </c>
    </row>
    <row r="125" spans="1:4" x14ac:dyDescent="0.25">
      <c r="A125" s="2">
        <v>45871</v>
      </c>
      <c r="B125" s="2">
        <v>45878</v>
      </c>
      <c r="C125" t="str">
        <f>List!A102</f>
        <v>Squid, g</v>
      </c>
      <c r="D125">
        <f>228.5/7</f>
        <v>32.642857142857146</v>
      </c>
    </row>
    <row r="126" spans="1:4" x14ac:dyDescent="0.25">
      <c r="A126" s="2">
        <v>45871</v>
      </c>
      <c r="B126" s="2">
        <v>45880</v>
      </c>
      <c r="C126" t="str">
        <f>List!A$94</f>
        <v>Sauerkraut, g</v>
      </c>
      <c r="D126">
        <f>175/7</f>
        <v>25</v>
      </c>
    </row>
    <row r="127" spans="1:4" x14ac:dyDescent="0.25">
      <c r="A127" s="2">
        <v>45902</v>
      </c>
      <c r="B127" s="2">
        <v>45940</v>
      </c>
      <c r="C127" t="str">
        <f>List!A$15</f>
        <v>Mussels, g</v>
      </c>
      <c r="D127">
        <f>215*3/7</f>
        <v>92.142857142857139</v>
      </c>
    </row>
    <row r="128" spans="1:4" x14ac:dyDescent="0.25">
      <c r="A128" s="2">
        <v>45907</v>
      </c>
      <c r="B128" s="2">
        <v>45954</v>
      </c>
      <c r="C128" t="str">
        <f>List!A$66</f>
        <v>Broccoli, g</v>
      </c>
      <c r="D128">
        <f>400*3/7</f>
        <v>171.42857142857142</v>
      </c>
    </row>
    <row r="129" spans="1:4" x14ac:dyDescent="0.25">
      <c r="A129" s="2">
        <v>45942</v>
      </c>
      <c r="B129" s="2">
        <v>45960</v>
      </c>
      <c r="C129" t="str">
        <f>List!A$1</f>
        <v>Saffron, mg</v>
      </c>
      <c r="D129">
        <v>30</v>
      </c>
    </row>
    <row r="130" spans="1:4" x14ac:dyDescent="0.25">
      <c r="A130" s="2">
        <v>45944</v>
      </c>
      <c r="B130" s="2">
        <v>45951</v>
      </c>
      <c r="C130" t="str">
        <f>List!A$33</f>
        <v>Champignon, g</v>
      </c>
      <c r="D130">
        <f>1000/7</f>
        <v>142.85714285714286</v>
      </c>
    </row>
    <row r="131" spans="1:4" x14ac:dyDescent="0.25">
      <c r="A131" s="2">
        <v>45946</v>
      </c>
      <c r="B131" s="2">
        <v>45952</v>
      </c>
      <c r="C131" t="str">
        <f>List!A$37</f>
        <v>Lemon, g</v>
      </c>
      <c r="D131">
        <v>90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6F1FF-003F-4949-9D0E-D277C4CBDEB7}">
  <dimension ref="A1:D953"/>
  <sheetViews>
    <sheetView topLeftCell="A899" workbookViewId="0">
      <selection activeCell="A951" sqref="A951"/>
    </sheetView>
  </sheetViews>
  <sheetFormatPr defaultRowHeight="15" x14ac:dyDescent="0.25"/>
  <cols>
    <col min="1" max="2" width="30.42578125" style="8" bestFit="1" customWidth="1"/>
    <col min="3" max="3" width="46.85546875" bestFit="1" customWidth="1"/>
  </cols>
  <sheetData>
    <row r="1" spans="1:4" x14ac:dyDescent="0.25">
      <c r="A1" s="7" t="s">
        <v>0</v>
      </c>
      <c r="B1" s="8" t="s">
        <v>1</v>
      </c>
      <c r="C1" t="s">
        <v>2</v>
      </c>
      <c r="D1" t="s">
        <v>75</v>
      </c>
    </row>
    <row r="2" spans="1:4" x14ac:dyDescent="0.25">
      <c r="A2" s="8">
        <v>45760</v>
      </c>
      <c r="B2" s="8">
        <v>45795</v>
      </c>
      <c r="C2" t="str">
        <f>List!A43</f>
        <v>Oat, g</v>
      </c>
      <c r="D2">
        <v>700</v>
      </c>
    </row>
    <row r="3" spans="1:4" x14ac:dyDescent="0.25">
      <c r="A3" s="8">
        <v>45796</v>
      </c>
      <c r="B3" s="8">
        <v>45825</v>
      </c>
      <c r="C3" t="str">
        <f>List!A$43</f>
        <v>Oat, g</v>
      </c>
      <c r="D3">
        <v>600</v>
      </c>
    </row>
    <row r="4" spans="1:4" x14ac:dyDescent="0.25">
      <c r="A4" s="8">
        <v>45763</v>
      </c>
      <c r="B4" s="8">
        <v>45824</v>
      </c>
      <c r="C4" t="str">
        <f>List!A$45</f>
        <v>Black pepper, g</v>
      </c>
      <c r="D4">
        <v>20</v>
      </c>
    </row>
    <row r="5" spans="1:4" x14ac:dyDescent="0.25">
      <c r="A5" s="8">
        <v>45779</v>
      </c>
      <c r="B5" s="8">
        <v>45840</v>
      </c>
      <c r="C5" t="str">
        <f>List!A$13</f>
        <v>Salt, g</v>
      </c>
      <c r="D5">
        <v>250</v>
      </c>
    </row>
    <row r="6" spans="1:4" x14ac:dyDescent="0.25">
      <c r="A6" s="8">
        <v>45795</v>
      </c>
      <c r="B6" s="8">
        <v>45802</v>
      </c>
      <c r="C6" t="str">
        <f>List!A$16</f>
        <v>Turmeric, g</v>
      </c>
      <c r="D6">
        <v>20</v>
      </c>
    </row>
    <row r="7" spans="1:4" x14ac:dyDescent="0.25">
      <c r="A7" s="8">
        <v>45795</v>
      </c>
      <c r="B7" s="8">
        <v>45861</v>
      </c>
      <c r="C7" t="str">
        <f>List!A$26</f>
        <v>Green tea, g</v>
      </c>
      <c r="D7">
        <v>200</v>
      </c>
    </row>
    <row r="8" spans="1:4" x14ac:dyDescent="0.25">
      <c r="A8" s="8">
        <v>45795</v>
      </c>
      <c r="B8" s="8">
        <v>45797</v>
      </c>
      <c r="C8" t="str">
        <f>List!A73</f>
        <v>Arugula 25 g
Swiss chard 25 g
Spinach 25 g</v>
      </c>
      <c r="D8">
        <v>5</v>
      </c>
    </row>
    <row r="9" spans="1:4" x14ac:dyDescent="0.25">
      <c r="A9" s="8">
        <v>45795</v>
      </c>
      <c r="B9" s="8">
        <v>45797</v>
      </c>
      <c r="C9" t="str">
        <f>List!A35</f>
        <v>Blueberry, g</v>
      </c>
      <c r="D9">
        <v>250</v>
      </c>
    </row>
    <row r="10" spans="1:4" x14ac:dyDescent="0.25">
      <c r="A10" s="8">
        <v>45795</v>
      </c>
      <c r="B10" s="8">
        <v>45797</v>
      </c>
      <c r="C10" t="str">
        <f>List!A$69</f>
        <v>Red currant, g</v>
      </c>
      <c r="D10">
        <v>375</v>
      </c>
    </row>
    <row r="11" spans="1:4" x14ac:dyDescent="0.25">
      <c r="A11" s="8">
        <v>45795</v>
      </c>
      <c r="B11" s="8">
        <v>45800</v>
      </c>
      <c r="C11" t="str">
        <f>List!A$29</f>
        <v>Butternut squash, g</v>
      </c>
      <c r="D11">
        <v>1618</v>
      </c>
    </row>
    <row r="12" spans="1:4" x14ac:dyDescent="0.25">
      <c r="A12" s="8">
        <v>45795</v>
      </c>
      <c r="B12" s="8">
        <v>45797</v>
      </c>
      <c r="C12" t="str">
        <f>List!A71</f>
        <v>Asparagus, g</v>
      </c>
      <c r="D12">
        <v>495</v>
      </c>
    </row>
    <row r="13" spans="1:4" x14ac:dyDescent="0.25">
      <c r="A13" s="8">
        <v>45795</v>
      </c>
      <c r="B13" s="8">
        <v>45797</v>
      </c>
      <c r="C13" t="str">
        <f>List!A$66</f>
        <v>Broccoli, g</v>
      </c>
      <c r="D13">
        <v>632</v>
      </c>
    </row>
    <row r="14" spans="1:4" x14ac:dyDescent="0.25">
      <c r="A14" s="8">
        <v>45795</v>
      </c>
      <c r="B14" s="8">
        <v>45797</v>
      </c>
      <c r="C14" t="str">
        <f>List!A38</f>
        <v>Bell pepper, g</v>
      </c>
      <c r="D14">
        <v>2226</v>
      </c>
    </row>
    <row r="15" spans="1:4" x14ac:dyDescent="0.25">
      <c r="A15" s="8">
        <v>45795</v>
      </c>
      <c r="B15" s="8">
        <v>45797</v>
      </c>
      <c r="C15" t="str">
        <f>List!A74</f>
        <v>Arugula 25 g
Swiss chard 25 g</v>
      </c>
      <c r="D15">
        <v>4</v>
      </c>
    </row>
    <row r="16" spans="1:4" x14ac:dyDescent="0.25">
      <c r="A16" s="8">
        <v>45795</v>
      </c>
      <c r="B16" s="8">
        <v>45797</v>
      </c>
      <c r="C16" t="str">
        <f>List!A76</f>
        <v>Iceberg 40 g
Radicchio 40 g
Kale 40 g</v>
      </c>
      <c r="D16">
        <v>4</v>
      </c>
    </row>
    <row r="17" spans="1:4" x14ac:dyDescent="0.25">
      <c r="A17" s="8">
        <v>45795</v>
      </c>
      <c r="B17" s="8">
        <v>45798</v>
      </c>
      <c r="C17" t="str">
        <f>List!A$37</f>
        <v>Lemon, g</v>
      </c>
      <c r="D17">
        <v>384</v>
      </c>
    </row>
    <row r="18" spans="1:4" x14ac:dyDescent="0.25">
      <c r="A18" s="8">
        <v>45795</v>
      </c>
      <c r="B18" s="8">
        <v>45797</v>
      </c>
      <c r="C18" t="str">
        <f>List!A$34</f>
        <v>Blackberry, g</v>
      </c>
      <c r="D18">
        <v>625</v>
      </c>
    </row>
    <row r="19" spans="1:4" x14ac:dyDescent="0.25">
      <c r="A19" s="8">
        <v>45795</v>
      </c>
      <c r="B19" s="8">
        <v>45802</v>
      </c>
      <c r="C19" t="str">
        <f>List!A$41</f>
        <v>Radish, g</v>
      </c>
      <c r="D19">
        <v>500</v>
      </c>
    </row>
    <row r="20" spans="1:4" x14ac:dyDescent="0.25">
      <c r="A20" s="8">
        <v>45795</v>
      </c>
      <c r="B20" s="8">
        <v>45797</v>
      </c>
      <c r="C20" t="str">
        <f>List!A30</f>
        <v>Zucchini, g</v>
      </c>
      <c r="D20">
        <v>1412</v>
      </c>
    </row>
    <row r="21" spans="1:4" x14ac:dyDescent="0.25">
      <c r="A21" s="8">
        <v>45795</v>
      </c>
      <c r="B21" s="8">
        <v>45797</v>
      </c>
      <c r="C21" t="str">
        <f>List!A31</f>
        <v>Beetroot, g</v>
      </c>
      <c r="D21">
        <v>530</v>
      </c>
    </row>
    <row r="22" spans="1:4" x14ac:dyDescent="0.25">
      <c r="A22" s="8">
        <v>45795</v>
      </c>
      <c r="B22" s="8">
        <v>45797</v>
      </c>
      <c r="C22" t="str">
        <f>List!A$32</f>
        <v>Carrot, g</v>
      </c>
      <c r="D22">
        <v>864</v>
      </c>
    </row>
    <row r="23" spans="1:4" x14ac:dyDescent="0.25">
      <c r="A23" s="8">
        <v>45795</v>
      </c>
      <c r="B23" s="8">
        <v>45797</v>
      </c>
      <c r="C23" t="str">
        <f>List!A$63</f>
        <v>Cauliflower, g</v>
      </c>
      <c r="D23">
        <v>954</v>
      </c>
    </row>
    <row r="24" spans="1:4" x14ac:dyDescent="0.25">
      <c r="A24" s="8">
        <v>45798</v>
      </c>
      <c r="B24" s="8">
        <v>45806</v>
      </c>
      <c r="C24" t="str">
        <f>List!A12</f>
        <v>Chia seeds, g</v>
      </c>
      <c r="D24">
        <v>120</v>
      </c>
    </row>
    <row r="25" spans="1:4" x14ac:dyDescent="0.25">
      <c r="A25" s="8">
        <v>45798</v>
      </c>
      <c r="B25" s="8">
        <v>45800</v>
      </c>
      <c r="C25" t="str">
        <f>List!A$71</f>
        <v>Asparagus, g</v>
      </c>
      <c r="D25">
        <v>495</v>
      </c>
    </row>
    <row r="26" spans="1:4" x14ac:dyDescent="0.25">
      <c r="A26" s="8">
        <v>45798</v>
      </c>
      <c r="B26" s="8">
        <v>45800</v>
      </c>
      <c r="C26" t="str">
        <f>List!A$30</f>
        <v>Zucchini, g</v>
      </c>
      <c r="D26">
        <v>890</v>
      </c>
    </row>
    <row r="27" spans="1:4" x14ac:dyDescent="0.25">
      <c r="A27" s="8">
        <v>45798</v>
      </c>
      <c r="B27" s="8">
        <v>45800</v>
      </c>
      <c r="C27" t="str">
        <f>List!A$38</f>
        <v>Bell pepper, g</v>
      </c>
      <c r="D27">
        <v>1582</v>
      </c>
    </row>
    <row r="28" spans="1:4" x14ac:dyDescent="0.25">
      <c r="A28" s="8">
        <v>45798</v>
      </c>
      <c r="B28" s="8">
        <v>45800</v>
      </c>
      <c r="C28" t="str">
        <f>List!A73</f>
        <v>Arugula 25 g
Swiss chard 25 g
Spinach 25 g</v>
      </c>
      <c r="D28">
        <v>3</v>
      </c>
    </row>
    <row r="29" spans="1:4" x14ac:dyDescent="0.25">
      <c r="A29" s="8">
        <v>45798</v>
      </c>
      <c r="B29" s="8">
        <v>45800</v>
      </c>
      <c r="C29" t="str">
        <f>List!A$75</f>
        <v>Iceberg 32 g
Kale 32 g
Spinach 32 g
Radicchio 32 g</v>
      </c>
      <c r="D29">
        <v>7</v>
      </c>
    </row>
    <row r="30" spans="1:4" x14ac:dyDescent="0.25">
      <c r="A30" s="8">
        <v>45798</v>
      </c>
      <c r="B30" s="8">
        <v>45800</v>
      </c>
      <c r="C30" t="str">
        <f>List!A$74</f>
        <v>Arugula 25 g
Swiss chard 25 g</v>
      </c>
      <c r="D30">
        <v>4</v>
      </c>
    </row>
    <row r="31" spans="1:4" x14ac:dyDescent="0.25">
      <c r="A31" s="8">
        <v>45798</v>
      </c>
      <c r="B31" s="8">
        <v>45800</v>
      </c>
      <c r="C31" t="str">
        <f>List!A$76</f>
        <v>Iceberg 40 g
Radicchio 40 g
Kale 40 g</v>
      </c>
      <c r="D31">
        <v>2</v>
      </c>
    </row>
    <row r="32" spans="1:4" x14ac:dyDescent="0.25">
      <c r="A32" s="8">
        <v>45798</v>
      </c>
      <c r="B32" s="8">
        <v>45800</v>
      </c>
      <c r="C32" t="str">
        <f>List!A$31</f>
        <v>Beetroot, g</v>
      </c>
      <c r="D32">
        <v>506</v>
      </c>
    </row>
    <row r="33" spans="1:4" x14ac:dyDescent="0.25">
      <c r="A33" s="8">
        <v>45799</v>
      </c>
      <c r="B33" s="8">
        <v>45800</v>
      </c>
      <c r="C33" t="str">
        <f>List!A$37</f>
        <v>Lemon, g</v>
      </c>
      <c r="D33">
        <v>178</v>
      </c>
    </row>
    <row r="34" spans="1:4" x14ac:dyDescent="0.25">
      <c r="A34" s="8">
        <v>45798</v>
      </c>
      <c r="B34" s="8">
        <v>45800</v>
      </c>
      <c r="C34" t="str">
        <f>List!A$34</f>
        <v>Blackberry, g</v>
      </c>
      <c r="D34">
        <v>375</v>
      </c>
    </row>
    <row r="35" spans="1:4" x14ac:dyDescent="0.25">
      <c r="A35" s="8">
        <v>45798</v>
      </c>
      <c r="B35" s="8">
        <v>45800</v>
      </c>
      <c r="C35" t="str">
        <f>List!A$69</f>
        <v>Red currant, g</v>
      </c>
      <c r="D35">
        <v>375</v>
      </c>
    </row>
    <row r="36" spans="1:4" x14ac:dyDescent="0.25">
      <c r="A36" s="8">
        <v>45798</v>
      </c>
      <c r="B36" s="8">
        <v>45800</v>
      </c>
      <c r="C36" t="str">
        <f>List!A$35</f>
        <v>Blueberry, g</v>
      </c>
      <c r="D36">
        <v>300</v>
      </c>
    </row>
    <row r="37" spans="1:4" x14ac:dyDescent="0.25">
      <c r="A37" s="8">
        <v>45798</v>
      </c>
      <c r="B37" s="8">
        <v>45800</v>
      </c>
      <c r="C37" t="str">
        <f>List!A$32</f>
        <v>Carrot, g</v>
      </c>
      <c r="D37">
        <v>590</v>
      </c>
    </row>
    <row r="38" spans="1:4" x14ac:dyDescent="0.25">
      <c r="A38" s="8">
        <v>45800</v>
      </c>
      <c r="B38" s="8">
        <v>45814</v>
      </c>
      <c r="C38" t="str">
        <f>List!A$28</f>
        <v>Collagen beef broth, g</v>
      </c>
      <c r="D38">
        <v>150</v>
      </c>
    </row>
    <row r="39" spans="1:4" x14ac:dyDescent="0.25">
      <c r="A39" s="8">
        <v>45801</v>
      </c>
      <c r="B39" s="8">
        <v>45801</v>
      </c>
      <c r="C39" t="str">
        <f>List!A$71</f>
        <v>Asparagus, g</v>
      </c>
      <c r="D39">
        <v>165</v>
      </c>
    </row>
    <row r="40" spans="1:4" x14ac:dyDescent="0.25">
      <c r="A40" s="8">
        <v>45802</v>
      </c>
      <c r="B40" s="8">
        <v>45804</v>
      </c>
      <c r="C40" t="str">
        <f>List!A67</f>
        <v>Basil, g</v>
      </c>
      <c r="D40">
        <v>300</v>
      </c>
    </row>
    <row r="41" spans="1:4" x14ac:dyDescent="0.25">
      <c r="A41" s="8">
        <v>45800</v>
      </c>
      <c r="B41" s="8">
        <v>45806</v>
      </c>
      <c r="C41" t="str">
        <f>List!A$66</f>
        <v>Broccoli, g</v>
      </c>
      <c r="D41">
        <v>990</v>
      </c>
    </row>
    <row r="42" spans="1:4" x14ac:dyDescent="0.25">
      <c r="A42" s="8">
        <v>45802</v>
      </c>
      <c r="B42" s="8">
        <v>45804</v>
      </c>
      <c r="C42" t="str">
        <f>List!A$76</f>
        <v>Iceberg 40 g
Radicchio 40 g
Kale 40 g</v>
      </c>
      <c r="D42">
        <v>7</v>
      </c>
    </row>
    <row r="43" spans="1:4" x14ac:dyDescent="0.25">
      <c r="A43" s="8">
        <v>45802</v>
      </c>
      <c r="B43" s="8">
        <v>45804</v>
      </c>
      <c r="C43" t="str">
        <f>List!A$74</f>
        <v>Arugula 25 g
Swiss chard 25 g</v>
      </c>
      <c r="D43">
        <v>5</v>
      </c>
    </row>
    <row r="44" spans="1:4" x14ac:dyDescent="0.25">
      <c r="A44" s="8">
        <v>45802</v>
      </c>
      <c r="B44" s="8">
        <v>45804</v>
      </c>
      <c r="C44" t="str">
        <f>List!A$38</f>
        <v>Bell pepper, g</v>
      </c>
      <c r="D44">
        <v>1334</v>
      </c>
    </row>
    <row r="45" spans="1:4" x14ac:dyDescent="0.25">
      <c r="A45" s="8">
        <v>45802</v>
      </c>
      <c r="B45" s="8">
        <v>45804</v>
      </c>
      <c r="C45" t="str">
        <f>List!A$35</f>
        <v>Blueberry, g</v>
      </c>
      <c r="D45">
        <v>500</v>
      </c>
    </row>
    <row r="46" spans="1:4" x14ac:dyDescent="0.25">
      <c r="A46" s="8">
        <v>45802</v>
      </c>
      <c r="B46" s="8">
        <v>45804</v>
      </c>
      <c r="C46" t="str">
        <f>List!A$69</f>
        <v>Red currant, g</v>
      </c>
      <c r="D46">
        <v>125</v>
      </c>
    </row>
    <row r="47" spans="1:4" x14ac:dyDescent="0.25">
      <c r="A47" s="8">
        <v>45802</v>
      </c>
      <c r="B47" s="8">
        <v>45804</v>
      </c>
      <c r="C47" t="str">
        <f>List!A77</f>
        <v>Arugula 17 g
Swiss chard 17 g
Spinach 17 g</v>
      </c>
      <c r="D47">
        <v>4</v>
      </c>
    </row>
    <row r="48" spans="1:4" x14ac:dyDescent="0.25">
      <c r="A48" s="8">
        <v>45802</v>
      </c>
      <c r="B48" s="8">
        <v>45804</v>
      </c>
      <c r="C48" t="str">
        <f>List!A$30</f>
        <v>Zucchini, g</v>
      </c>
      <c r="D48">
        <v>1402</v>
      </c>
    </row>
    <row r="49" spans="1:4" x14ac:dyDescent="0.25">
      <c r="A49" s="8">
        <v>45802</v>
      </c>
      <c r="B49" s="8">
        <v>45807</v>
      </c>
      <c r="C49" t="str">
        <f>List!A$29</f>
        <v>Butternut squash, g</v>
      </c>
      <c r="D49">
        <v>1628</v>
      </c>
    </row>
    <row r="50" spans="1:4" x14ac:dyDescent="0.25">
      <c r="A50" s="8">
        <v>45802</v>
      </c>
      <c r="B50" s="8">
        <v>45804</v>
      </c>
      <c r="C50" t="str">
        <f>List!A$75</f>
        <v>Iceberg 32 g
Kale 32 g
Spinach 32 g
Radicchio 32 g</v>
      </c>
      <c r="D50">
        <v>2</v>
      </c>
    </row>
    <row r="51" spans="1:4" x14ac:dyDescent="0.25">
      <c r="A51" s="8">
        <v>45802</v>
      </c>
      <c r="B51" s="8">
        <v>45804</v>
      </c>
      <c r="C51" t="str">
        <f>List!A$32</f>
        <v>Carrot, g</v>
      </c>
      <c r="D51">
        <v>440</v>
      </c>
    </row>
    <row r="52" spans="1:4" x14ac:dyDescent="0.25">
      <c r="A52" s="8">
        <v>45802</v>
      </c>
      <c r="B52" s="8">
        <v>45805</v>
      </c>
      <c r="C52" t="str">
        <f>List!A$37</f>
        <v>Lemon, g</v>
      </c>
      <c r="D52">
        <v>388</v>
      </c>
    </row>
    <row r="53" spans="1:4" x14ac:dyDescent="0.25">
      <c r="A53" s="8">
        <v>45802</v>
      </c>
      <c r="B53" s="8">
        <v>45804</v>
      </c>
      <c r="C53" t="str">
        <f>List!A$31</f>
        <v>Beetroot, g</v>
      </c>
      <c r="D53">
        <v>430</v>
      </c>
    </row>
    <row r="54" spans="1:4" x14ac:dyDescent="0.25">
      <c r="A54" s="8">
        <v>45802</v>
      </c>
      <c r="B54" s="8">
        <v>45804</v>
      </c>
      <c r="C54" t="str">
        <f>List!A$34</f>
        <v>Blackberry, g</v>
      </c>
      <c r="D54">
        <v>375</v>
      </c>
    </row>
    <row r="55" spans="1:4" x14ac:dyDescent="0.25">
      <c r="A55" s="8">
        <v>45802</v>
      </c>
      <c r="B55" s="8">
        <v>45804</v>
      </c>
      <c r="C55" t="str">
        <f>List!A64</f>
        <v>Raspberry, g</v>
      </c>
      <c r="D55">
        <v>375</v>
      </c>
    </row>
    <row r="56" spans="1:4" x14ac:dyDescent="0.25">
      <c r="A56" s="8">
        <v>45803</v>
      </c>
      <c r="B56" s="8">
        <v>45807</v>
      </c>
      <c r="C56" t="str">
        <f>List!A$62</f>
        <v>Garlic, g</v>
      </c>
      <c r="D56">
        <v>72</v>
      </c>
    </row>
    <row r="57" spans="1:4" x14ac:dyDescent="0.25">
      <c r="A57" s="8">
        <v>45803</v>
      </c>
      <c r="B57" s="8">
        <v>45809</v>
      </c>
      <c r="C57" t="str">
        <f>List!A$16</f>
        <v>Turmeric, g</v>
      </c>
      <c r="D57">
        <v>20</v>
      </c>
    </row>
    <row r="58" spans="1:4" x14ac:dyDescent="0.25">
      <c r="A58" s="8">
        <v>45803</v>
      </c>
      <c r="B58" s="8">
        <v>45807</v>
      </c>
      <c r="C58" t="str">
        <f>List!A$41</f>
        <v>Radish, g</v>
      </c>
      <c r="D58">
        <v>500</v>
      </c>
    </row>
    <row r="59" spans="1:4" x14ac:dyDescent="0.25">
      <c r="A59" s="8">
        <v>45805</v>
      </c>
      <c r="B59" s="8">
        <v>45807</v>
      </c>
      <c r="C59" t="str">
        <f>List!A$74</f>
        <v>Arugula 25 g
Swiss chard 25 g</v>
      </c>
      <c r="D59">
        <v>8</v>
      </c>
    </row>
    <row r="60" spans="1:4" x14ac:dyDescent="0.25">
      <c r="A60" s="8">
        <v>45805</v>
      </c>
      <c r="B60" s="8">
        <v>45807</v>
      </c>
      <c r="C60" t="str">
        <f>List!A$75</f>
        <v>Iceberg 32 g
Kale 32 g
Spinach 32 g
Radicchio 32 g</v>
      </c>
      <c r="D60">
        <v>7</v>
      </c>
    </row>
    <row r="61" spans="1:4" x14ac:dyDescent="0.25">
      <c r="A61" s="8">
        <v>45805</v>
      </c>
      <c r="B61" s="8">
        <v>45807</v>
      </c>
      <c r="C61" t="str">
        <f>List!A$76</f>
        <v>Iceberg 40 g
Radicchio 40 g
Kale 40 g</v>
      </c>
      <c r="D61">
        <v>2</v>
      </c>
    </row>
    <row r="62" spans="1:4" x14ac:dyDescent="0.25">
      <c r="A62" s="8">
        <v>45805</v>
      </c>
      <c r="B62" s="8">
        <v>45807</v>
      </c>
      <c r="C62" t="str">
        <f>List!A$77</f>
        <v>Arugula 17 g
Swiss chard 17 g
Spinach 17 g</v>
      </c>
      <c r="D62">
        <v>1</v>
      </c>
    </row>
    <row r="63" spans="1:4" x14ac:dyDescent="0.25">
      <c r="A63" s="8">
        <v>45805</v>
      </c>
      <c r="B63" s="8">
        <v>45807</v>
      </c>
      <c r="C63" t="str">
        <f>List!A$38</f>
        <v>Bell pepper, g</v>
      </c>
      <c r="D63">
        <v>1868</v>
      </c>
    </row>
    <row r="64" spans="1:4" x14ac:dyDescent="0.25">
      <c r="A64" s="8">
        <v>45807</v>
      </c>
      <c r="B64" s="8">
        <v>45808</v>
      </c>
      <c r="C64" t="str">
        <f>List!A$66</f>
        <v>Broccoli, g</v>
      </c>
      <c r="D64">
        <v>378</v>
      </c>
    </row>
    <row r="65" spans="1:4" x14ac:dyDescent="0.25">
      <c r="A65" s="8">
        <v>45805</v>
      </c>
      <c r="B65" s="8">
        <v>45807</v>
      </c>
      <c r="C65" t="str">
        <f>List!A$30</f>
        <v>Zucchini, g</v>
      </c>
      <c r="D65">
        <v>966</v>
      </c>
    </row>
    <row r="66" spans="1:4" x14ac:dyDescent="0.25">
      <c r="A66" s="8">
        <v>45805</v>
      </c>
      <c r="B66" s="8">
        <v>45807</v>
      </c>
      <c r="C66" t="str">
        <f>List!A$35</f>
        <v>Blueberry, g</v>
      </c>
      <c r="D66">
        <v>625</v>
      </c>
    </row>
    <row r="67" spans="1:4" x14ac:dyDescent="0.25">
      <c r="A67" s="8">
        <v>45805</v>
      </c>
      <c r="B67" s="8">
        <v>45807</v>
      </c>
      <c r="C67" t="str">
        <f>List!A$34</f>
        <v>Blackberry, g</v>
      </c>
      <c r="D67">
        <v>625</v>
      </c>
    </row>
    <row r="68" spans="1:4" x14ac:dyDescent="0.25">
      <c r="A68" s="8">
        <v>45805</v>
      </c>
      <c r="B68" s="8">
        <v>45807</v>
      </c>
      <c r="C68" t="str">
        <f>List!A$32</f>
        <v>Carrot, g</v>
      </c>
      <c r="D68">
        <v>608</v>
      </c>
    </row>
    <row r="69" spans="1:4" x14ac:dyDescent="0.25">
      <c r="A69" s="8">
        <v>45805</v>
      </c>
      <c r="B69" s="8">
        <v>45806</v>
      </c>
      <c r="C69" t="str">
        <f>List!A$31</f>
        <v>Beetroot, g</v>
      </c>
      <c r="D69">
        <v>224</v>
      </c>
    </row>
    <row r="70" spans="1:4" x14ac:dyDescent="0.25">
      <c r="A70" s="8">
        <v>45806</v>
      </c>
      <c r="B70" s="8">
        <v>45807</v>
      </c>
      <c r="C70" t="str">
        <f>List!A$37</f>
        <v>Lemon, g</v>
      </c>
      <c r="D70">
        <v>206</v>
      </c>
    </row>
    <row r="71" spans="1:4" x14ac:dyDescent="0.25">
      <c r="A71" s="8">
        <v>45807</v>
      </c>
      <c r="B71" s="8">
        <v>45817</v>
      </c>
      <c r="C71" t="str">
        <f>List!A$24</f>
        <v>Flax seeds, g</v>
      </c>
      <c r="D71">
        <v>160</v>
      </c>
    </row>
    <row r="72" spans="1:4" x14ac:dyDescent="0.25">
      <c r="A72" s="8">
        <v>45807</v>
      </c>
      <c r="B72" s="8">
        <v>45818</v>
      </c>
      <c r="C72" t="str">
        <f>List!A$12</f>
        <v>Chia seeds, g</v>
      </c>
      <c r="D72">
        <v>150</v>
      </c>
    </row>
    <row r="73" spans="1:4" x14ac:dyDescent="0.25">
      <c r="A73" s="8">
        <v>45808</v>
      </c>
      <c r="B73" s="8">
        <v>45808</v>
      </c>
      <c r="C73" t="str">
        <f>List!A$61</f>
        <v>Cucumber, g</v>
      </c>
      <c r="D73">
        <v>256</v>
      </c>
    </row>
    <row r="74" spans="1:4" x14ac:dyDescent="0.25">
      <c r="A74" s="8">
        <v>45809</v>
      </c>
      <c r="B74" s="8">
        <v>45811</v>
      </c>
      <c r="C74" t="str">
        <f>List!A$35</f>
        <v>Blueberry, g</v>
      </c>
      <c r="D74">
        <v>625</v>
      </c>
    </row>
    <row r="75" spans="1:4" x14ac:dyDescent="0.25">
      <c r="A75" s="8">
        <v>45807</v>
      </c>
      <c r="B75" s="8">
        <v>45812</v>
      </c>
      <c r="C75" t="str">
        <f>List!A$63</f>
        <v>Cauliflower, g</v>
      </c>
      <c r="D75">
        <v>1572</v>
      </c>
    </row>
    <row r="76" spans="1:4" x14ac:dyDescent="0.25">
      <c r="A76" s="8">
        <v>45809</v>
      </c>
      <c r="B76" s="8">
        <v>45811</v>
      </c>
      <c r="C76" t="str">
        <f>List!A$74</f>
        <v>Arugula 25 g
Swiss chard 25 g</v>
      </c>
      <c r="D76">
        <v>5</v>
      </c>
    </row>
    <row r="77" spans="1:4" x14ac:dyDescent="0.25">
      <c r="A77" s="8">
        <v>45809</v>
      </c>
      <c r="B77" s="8">
        <v>45811</v>
      </c>
      <c r="C77" t="str">
        <f>List!A$75</f>
        <v>Iceberg 32 g
Kale 32 g
Spinach 32 g
Radicchio 32 g</v>
      </c>
      <c r="D77">
        <v>5</v>
      </c>
    </row>
    <row r="78" spans="1:4" x14ac:dyDescent="0.25">
      <c r="A78" s="8">
        <v>45809</v>
      </c>
      <c r="B78" s="8">
        <v>45816</v>
      </c>
      <c r="C78" t="str">
        <f>List!A$62</f>
        <v>Garlic, g</v>
      </c>
      <c r="D78">
        <v>100</v>
      </c>
    </row>
    <row r="79" spans="1:4" x14ac:dyDescent="0.25">
      <c r="A79" s="8">
        <v>45807</v>
      </c>
      <c r="B79" s="8">
        <v>45807</v>
      </c>
      <c r="C79" t="str">
        <f>List!A$71</f>
        <v>Asparagus, g</v>
      </c>
      <c r="D79">
        <v>250</v>
      </c>
    </row>
    <row r="80" spans="1:4" x14ac:dyDescent="0.25">
      <c r="A80" s="8">
        <v>45807</v>
      </c>
      <c r="B80" s="8">
        <v>45807</v>
      </c>
      <c r="C80" t="str">
        <f>List!A$31</f>
        <v>Beetroot, g</v>
      </c>
      <c r="D80">
        <v>174</v>
      </c>
    </row>
    <row r="81" spans="1:4" x14ac:dyDescent="0.25">
      <c r="A81" s="8">
        <v>45808</v>
      </c>
      <c r="B81" s="8">
        <v>45808</v>
      </c>
      <c r="C81" t="str">
        <f>List!A$57</f>
        <v>Pomegranate, g</v>
      </c>
      <c r="D81">
        <v>344</v>
      </c>
    </row>
    <row r="82" spans="1:4" x14ac:dyDescent="0.25">
      <c r="A82" s="8">
        <v>45809</v>
      </c>
      <c r="B82" s="8">
        <v>45834</v>
      </c>
      <c r="C82" t="str">
        <f>List!A$2</f>
        <v>Hemp protein, g</v>
      </c>
      <c r="D82">
        <v>1000</v>
      </c>
    </row>
    <row r="83" spans="1:4" x14ac:dyDescent="0.25">
      <c r="A83" s="8">
        <v>45809</v>
      </c>
      <c r="B83" s="8">
        <v>45814</v>
      </c>
      <c r="C83" t="str">
        <f>List!A$29</f>
        <v>Butternut squash, g</v>
      </c>
      <c r="D83">
        <v>1666</v>
      </c>
    </row>
    <row r="84" spans="1:4" x14ac:dyDescent="0.25">
      <c r="A84" s="8">
        <v>45809</v>
      </c>
      <c r="B84" s="8">
        <v>45811</v>
      </c>
      <c r="C84" t="str">
        <f>List!A$38</f>
        <v>Bell pepper, g</v>
      </c>
      <c r="D84">
        <v>1282</v>
      </c>
    </row>
    <row r="85" spans="1:4" x14ac:dyDescent="0.25">
      <c r="A85" s="8">
        <v>45809</v>
      </c>
      <c r="B85" s="8">
        <v>45817</v>
      </c>
      <c r="C85" t="str">
        <f>List!A$41</f>
        <v>Radish, g</v>
      </c>
      <c r="D85">
        <v>330</v>
      </c>
    </row>
    <row r="86" spans="1:4" x14ac:dyDescent="0.25">
      <c r="A86" s="8">
        <v>45809</v>
      </c>
      <c r="B86" s="8">
        <v>45811</v>
      </c>
      <c r="C86" t="str">
        <f>List!A$71</f>
        <v>Asparagus, g</v>
      </c>
      <c r="D86">
        <v>750</v>
      </c>
    </row>
    <row r="87" spans="1:4" x14ac:dyDescent="0.25">
      <c r="A87" s="8">
        <v>45809</v>
      </c>
      <c r="B87" s="8">
        <v>45811</v>
      </c>
      <c r="C87" t="str">
        <f>List!A$76</f>
        <v>Iceberg 40 g
Radicchio 40 g
Kale 40 g</v>
      </c>
      <c r="D87">
        <v>2</v>
      </c>
    </row>
    <row r="88" spans="1:4" x14ac:dyDescent="0.25">
      <c r="A88" s="8">
        <v>45809</v>
      </c>
      <c r="B88" s="8">
        <v>45811</v>
      </c>
      <c r="C88" t="str">
        <f>List!A$30</f>
        <v>Zucchini, g</v>
      </c>
      <c r="D88">
        <v>1024</v>
      </c>
    </row>
    <row r="89" spans="1:4" x14ac:dyDescent="0.25">
      <c r="A89" s="8">
        <v>45809</v>
      </c>
      <c r="B89" s="8">
        <v>45811</v>
      </c>
      <c r="C89" t="str">
        <f>List!A$73</f>
        <v>Arugula 25 g
Swiss chard 25 g
Spinach 25 g</v>
      </c>
      <c r="D89">
        <v>2</v>
      </c>
    </row>
    <row r="90" spans="1:4" x14ac:dyDescent="0.25">
      <c r="A90" s="8">
        <v>45809</v>
      </c>
      <c r="B90" s="8">
        <v>45811</v>
      </c>
      <c r="C90" t="str">
        <f>List!A$32</f>
        <v>Carrot, g</v>
      </c>
      <c r="D90">
        <v>666</v>
      </c>
    </row>
    <row r="91" spans="1:4" x14ac:dyDescent="0.25">
      <c r="A91" s="8">
        <v>45809</v>
      </c>
      <c r="B91" s="8">
        <v>45811</v>
      </c>
      <c r="C91" t="str">
        <f>List!A$31</f>
        <v>Beetroot, g</v>
      </c>
      <c r="D91">
        <v>416</v>
      </c>
    </row>
    <row r="92" spans="1:4" x14ac:dyDescent="0.25">
      <c r="A92" s="8">
        <v>45809</v>
      </c>
      <c r="B92" s="8">
        <v>45811</v>
      </c>
      <c r="C92" t="str">
        <f>List!A$66</f>
        <v>Broccoli, g</v>
      </c>
      <c r="D92">
        <v>462</v>
      </c>
    </row>
    <row r="93" spans="1:4" x14ac:dyDescent="0.25">
      <c r="A93" s="8">
        <v>45809</v>
      </c>
      <c r="B93" s="8">
        <v>45812</v>
      </c>
      <c r="C93" t="str">
        <f>List!A$37</f>
        <v>Lemon, g</v>
      </c>
      <c r="D93">
        <v>492</v>
      </c>
    </row>
    <row r="94" spans="1:4" x14ac:dyDescent="0.25">
      <c r="A94" s="8">
        <v>45810</v>
      </c>
      <c r="B94" s="8">
        <v>45817</v>
      </c>
      <c r="C94" t="str">
        <f>List!A$16</f>
        <v>Turmeric, g</v>
      </c>
      <c r="D94">
        <v>20</v>
      </c>
    </row>
    <row r="95" spans="1:4" x14ac:dyDescent="0.25">
      <c r="A95" s="8">
        <v>45812</v>
      </c>
      <c r="B95" s="8">
        <v>45814</v>
      </c>
      <c r="C95" t="str">
        <f>List!A$74</f>
        <v>Arugula 25 g
Swiss chard 25 g</v>
      </c>
      <c r="D95">
        <v>5</v>
      </c>
    </row>
    <row r="96" spans="1:4" x14ac:dyDescent="0.25">
      <c r="A96" s="8">
        <v>45812</v>
      </c>
      <c r="B96" s="8">
        <v>45814</v>
      </c>
      <c r="C96" t="str">
        <f>List!A$76</f>
        <v>Iceberg 40 g
Radicchio 40 g
Kale 40 g</v>
      </c>
      <c r="D96">
        <v>2</v>
      </c>
    </row>
    <row r="97" spans="1:4" x14ac:dyDescent="0.25">
      <c r="A97" s="8">
        <v>45812</v>
      </c>
      <c r="B97" s="8">
        <v>45814</v>
      </c>
      <c r="C97" t="str">
        <f>List!A$75</f>
        <v>Iceberg 32 g
Kale 32 g
Spinach 32 g
Radicchio 32 g</v>
      </c>
      <c r="D97">
        <v>7</v>
      </c>
    </row>
    <row r="98" spans="1:4" x14ac:dyDescent="0.25">
      <c r="A98" s="8">
        <v>45812</v>
      </c>
      <c r="B98" s="8">
        <v>45814</v>
      </c>
      <c r="C98" t="str">
        <f>List!A$31</f>
        <v>Beetroot, g</v>
      </c>
      <c r="D98">
        <v>402</v>
      </c>
    </row>
    <row r="99" spans="1:4" x14ac:dyDescent="0.25">
      <c r="A99" s="8">
        <v>45812</v>
      </c>
      <c r="B99" s="8">
        <v>45814</v>
      </c>
      <c r="C99" t="str">
        <f>List!A$38</f>
        <v>Bell pepper, g</v>
      </c>
      <c r="D99">
        <v>1430</v>
      </c>
    </row>
    <row r="100" spans="1:4" x14ac:dyDescent="0.25">
      <c r="A100" s="8">
        <v>45812</v>
      </c>
      <c r="B100" s="8">
        <v>45814</v>
      </c>
      <c r="C100" t="str">
        <f>List!A$32</f>
        <v>Carrot, g</v>
      </c>
      <c r="D100">
        <v>564</v>
      </c>
    </row>
    <row r="101" spans="1:4" x14ac:dyDescent="0.25">
      <c r="A101" s="8">
        <v>45812</v>
      </c>
      <c r="B101" s="8">
        <v>45814</v>
      </c>
      <c r="C101" t="str">
        <f>List!A$73</f>
        <v>Arugula 25 g
Swiss chard 25 g
Spinach 25 g</v>
      </c>
      <c r="D101">
        <v>1</v>
      </c>
    </row>
    <row r="102" spans="1:4" x14ac:dyDescent="0.25">
      <c r="A102" s="8">
        <v>45812</v>
      </c>
      <c r="B102" s="8">
        <v>45814</v>
      </c>
      <c r="C102" t="str">
        <f>List!A$77</f>
        <v>Arugula 17 g
Swiss chard 17 g
Spinach 17 g</v>
      </c>
      <c r="D102">
        <v>1</v>
      </c>
    </row>
    <row r="103" spans="1:4" x14ac:dyDescent="0.25">
      <c r="A103" s="8">
        <v>45812</v>
      </c>
      <c r="B103" s="8">
        <v>45814</v>
      </c>
      <c r="C103" t="str">
        <f>List!A$35</f>
        <v>Blueberry, g</v>
      </c>
      <c r="D103">
        <v>550</v>
      </c>
    </row>
    <row r="104" spans="1:4" x14ac:dyDescent="0.25">
      <c r="A104" s="8">
        <v>45812</v>
      </c>
      <c r="B104" s="8">
        <v>45814</v>
      </c>
      <c r="C104" t="str">
        <f>List!A$71</f>
        <v>Asparagus, g</v>
      </c>
      <c r="D104">
        <v>750</v>
      </c>
    </row>
    <row r="105" spans="1:4" x14ac:dyDescent="0.25">
      <c r="A105" s="8">
        <v>45813</v>
      </c>
      <c r="B105" s="8">
        <v>45814</v>
      </c>
      <c r="C105" t="str">
        <f>List!A$37</f>
        <v>Lemon, g</v>
      </c>
      <c r="D105">
        <v>246</v>
      </c>
    </row>
    <row r="106" spans="1:4" x14ac:dyDescent="0.25">
      <c r="A106" s="8">
        <v>45812</v>
      </c>
      <c r="B106" s="8">
        <v>45814</v>
      </c>
      <c r="C106" t="str">
        <f>List!A$66</f>
        <v>Broccoli, g</v>
      </c>
      <c r="D106">
        <v>418</v>
      </c>
    </row>
    <row r="107" spans="1:4" x14ac:dyDescent="0.25">
      <c r="A107" s="8">
        <v>45812</v>
      </c>
      <c r="B107" s="8">
        <v>45814</v>
      </c>
      <c r="C107" t="str">
        <f>List!A$30</f>
        <v>Zucchini, g</v>
      </c>
      <c r="D107">
        <v>768</v>
      </c>
    </row>
    <row r="108" spans="1:4" x14ac:dyDescent="0.25">
      <c r="A108" s="8">
        <v>45813</v>
      </c>
      <c r="B108" s="8">
        <v>45816</v>
      </c>
      <c r="C108" t="str">
        <f>List!A$63</f>
        <v>Cauliflower, g</v>
      </c>
      <c r="D108">
        <v>920</v>
      </c>
    </row>
    <row r="109" spans="1:4" x14ac:dyDescent="0.25">
      <c r="A109" s="8">
        <v>45816</v>
      </c>
      <c r="B109" s="8">
        <v>45818</v>
      </c>
      <c r="C109" t="str">
        <f>List!A$35</f>
        <v>Blueberry, g</v>
      </c>
      <c r="D109">
        <v>625</v>
      </c>
    </row>
    <row r="110" spans="1:4" x14ac:dyDescent="0.25">
      <c r="A110" s="8">
        <v>45816</v>
      </c>
      <c r="B110" s="8">
        <v>45818</v>
      </c>
      <c r="C110" t="str">
        <f>List!A$38</f>
        <v>Bell pepper, g</v>
      </c>
      <c r="D110">
        <v>812</v>
      </c>
    </row>
    <row r="111" spans="1:4" x14ac:dyDescent="0.25">
      <c r="A111" s="8">
        <v>45816</v>
      </c>
      <c r="B111" s="8">
        <v>45818</v>
      </c>
      <c r="C111" t="str">
        <f>List!A$76</f>
        <v>Iceberg 40 g
Radicchio 40 g
Kale 40 g</v>
      </c>
      <c r="D111">
        <v>1</v>
      </c>
    </row>
    <row r="112" spans="1:4" x14ac:dyDescent="0.25">
      <c r="A112" s="8">
        <v>45816</v>
      </c>
      <c r="B112" s="8">
        <v>45818</v>
      </c>
      <c r="C112" t="str">
        <f>List!A$75</f>
        <v>Iceberg 32 g
Kale 32 g
Spinach 32 g
Radicchio 32 g</v>
      </c>
      <c r="D112">
        <v>8</v>
      </c>
    </row>
    <row r="113" spans="1:4" x14ac:dyDescent="0.25">
      <c r="A113" s="8">
        <v>45816</v>
      </c>
      <c r="B113" s="8">
        <v>45818</v>
      </c>
      <c r="C113" t="str">
        <f>List!A$74</f>
        <v>Arugula 25 g
Swiss chard 25 g</v>
      </c>
      <c r="D113">
        <v>9</v>
      </c>
    </row>
    <row r="114" spans="1:4" x14ac:dyDescent="0.25">
      <c r="A114" s="8">
        <v>45818</v>
      </c>
      <c r="B114" s="8">
        <v>45821</v>
      </c>
      <c r="C114" t="str">
        <f>List!A$41</f>
        <v>Radish, g</v>
      </c>
      <c r="D114">
        <v>118</v>
      </c>
    </row>
    <row r="115" spans="1:4" x14ac:dyDescent="0.25">
      <c r="A115" s="8">
        <v>45816</v>
      </c>
      <c r="B115" s="8">
        <v>45821</v>
      </c>
      <c r="C115" t="str">
        <f>List!A$29</f>
        <v>Butternut squash, g</v>
      </c>
      <c r="D115">
        <v>1848</v>
      </c>
    </row>
    <row r="116" spans="1:4" x14ac:dyDescent="0.25">
      <c r="A116" s="8">
        <v>45816</v>
      </c>
      <c r="B116" s="8">
        <v>45818</v>
      </c>
      <c r="C116" t="str">
        <f>List!A$31</f>
        <v>Beetroot, g</v>
      </c>
      <c r="D116">
        <v>512</v>
      </c>
    </row>
    <row r="117" spans="1:4" x14ac:dyDescent="0.25">
      <c r="A117" s="8">
        <v>45816</v>
      </c>
      <c r="B117" s="8">
        <v>45818</v>
      </c>
      <c r="C117" t="str">
        <f>List!A$32</f>
        <v>Carrot, g</v>
      </c>
      <c r="D117">
        <v>766</v>
      </c>
    </row>
    <row r="118" spans="1:4" x14ac:dyDescent="0.25">
      <c r="A118" s="8">
        <v>45816</v>
      </c>
      <c r="B118" s="8">
        <v>45818</v>
      </c>
      <c r="C118" t="str">
        <f>List!A$71</f>
        <v>Asparagus, g</v>
      </c>
      <c r="D118">
        <v>495</v>
      </c>
    </row>
    <row r="119" spans="1:4" x14ac:dyDescent="0.25">
      <c r="A119" s="8">
        <v>45815</v>
      </c>
      <c r="B119" s="8">
        <v>45829</v>
      </c>
      <c r="C119" t="str">
        <f>List!A$59</f>
        <v>Avocado, g</v>
      </c>
      <c r="D119">
        <v>700</v>
      </c>
    </row>
    <row r="120" spans="1:4" x14ac:dyDescent="0.25">
      <c r="A120" s="8">
        <v>45816</v>
      </c>
      <c r="B120" s="8">
        <v>45818</v>
      </c>
      <c r="C120" t="str">
        <f>List!A$30</f>
        <v>Zucchini, g</v>
      </c>
      <c r="D120">
        <v>1264</v>
      </c>
    </row>
    <row r="121" spans="1:4" x14ac:dyDescent="0.25">
      <c r="A121" s="8">
        <v>45817</v>
      </c>
      <c r="B121" s="8">
        <v>45820</v>
      </c>
      <c r="C121" t="str">
        <f>List!A$63</f>
        <v>Cauliflower, g</v>
      </c>
      <c r="D121">
        <v>1156</v>
      </c>
    </row>
    <row r="122" spans="1:4" x14ac:dyDescent="0.25">
      <c r="A122" s="8">
        <v>45815</v>
      </c>
      <c r="B122" s="8">
        <v>45815</v>
      </c>
      <c r="C122" t="str">
        <f>List!A$57</f>
        <v>Pomegranate, g</v>
      </c>
      <c r="D122">
        <v>280</v>
      </c>
    </row>
    <row r="123" spans="1:4" x14ac:dyDescent="0.25">
      <c r="A123" s="8">
        <v>45814</v>
      </c>
      <c r="B123" s="8">
        <v>45817</v>
      </c>
      <c r="C123" t="str">
        <f>List!A$36</f>
        <v>Plum, g</v>
      </c>
      <c r="D123">
        <v>618</v>
      </c>
    </row>
    <row r="124" spans="1:4" x14ac:dyDescent="0.25">
      <c r="A124" s="8">
        <v>45816</v>
      </c>
      <c r="B124" s="8">
        <v>45818</v>
      </c>
      <c r="C124" t="str">
        <f>List!A$66</f>
        <v>Broccoli, g</v>
      </c>
      <c r="D124">
        <v>484</v>
      </c>
    </row>
    <row r="125" spans="1:4" x14ac:dyDescent="0.25">
      <c r="A125" s="8">
        <v>45815</v>
      </c>
      <c r="B125" s="8">
        <v>45815</v>
      </c>
      <c r="C125" t="str">
        <f>List!A$61</f>
        <v>Cucumber, g</v>
      </c>
      <c r="D125">
        <v>266</v>
      </c>
    </row>
    <row r="126" spans="1:4" x14ac:dyDescent="0.25">
      <c r="A126" s="8">
        <v>45817</v>
      </c>
      <c r="B126" s="8">
        <v>45821</v>
      </c>
      <c r="C126" t="str">
        <f>List!A$62</f>
        <v>Garlic, g</v>
      </c>
      <c r="D126">
        <v>46</v>
      </c>
    </row>
    <row r="127" spans="1:4" x14ac:dyDescent="0.25">
      <c r="A127" s="8">
        <v>45816</v>
      </c>
      <c r="B127" s="8">
        <v>45819</v>
      </c>
      <c r="C127" t="str">
        <f>List!A$37</f>
        <v>Lemon, g</v>
      </c>
      <c r="D127">
        <v>496</v>
      </c>
    </row>
    <row r="128" spans="1:4" x14ac:dyDescent="0.25">
      <c r="A128" s="8">
        <v>45816</v>
      </c>
      <c r="B128" s="8">
        <v>45825</v>
      </c>
      <c r="C128" t="str">
        <f>List!A$28</f>
        <v>Collagen beef broth, g</v>
      </c>
      <c r="D128">
        <v>105</v>
      </c>
    </row>
    <row r="129" spans="1:4" x14ac:dyDescent="0.25">
      <c r="A129" s="8">
        <v>45816</v>
      </c>
      <c r="B129" s="8">
        <v>45835</v>
      </c>
      <c r="C129" t="str">
        <f>List!A$78</f>
        <v>Vinegar, ml</v>
      </c>
      <c r="D129">
        <v>250</v>
      </c>
    </row>
    <row r="130" spans="1:4" x14ac:dyDescent="0.25">
      <c r="A130" s="8">
        <v>45818</v>
      </c>
      <c r="B130" s="8">
        <v>45845</v>
      </c>
      <c r="C130" t="str">
        <f>List!A$39</f>
        <v>Black rice, g</v>
      </c>
      <c r="D130">
        <v>500</v>
      </c>
    </row>
    <row r="131" spans="1:4" x14ac:dyDescent="0.25">
      <c r="A131" s="8">
        <v>45818</v>
      </c>
      <c r="B131" s="8">
        <v>45831</v>
      </c>
      <c r="C131" t="str">
        <f>List!A$24</f>
        <v>Flax seeds, g</v>
      </c>
      <c r="D131">
        <v>300</v>
      </c>
    </row>
    <row r="132" spans="1:4" x14ac:dyDescent="0.25">
      <c r="A132" s="8">
        <v>45818</v>
      </c>
      <c r="B132" s="8">
        <v>45826</v>
      </c>
      <c r="C132" t="str">
        <f>List!A$16</f>
        <v>Turmeric, g</v>
      </c>
      <c r="D132">
        <v>20</v>
      </c>
    </row>
    <row r="133" spans="1:4" x14ac:dyDescent="0.25">
      <c r="A133" s="8">
        <v>45819</v>
      </c>
      <c r="B133" s="8">
        <v>45821</v>
      </c>
      <c r="C133" t="str">
        <f>List!A$34</f>
        <v>Blackberry, g</v>
      </c>
      <c r="D133">
        <v>300</v>
      </c>
    </row>
    <row r="134" spans="1:4" x14ac:dyDescent="0.25">
      <c r="A134" s="8">
        <v>45819</v>
      </c>
      <c r="B134" s="8">
        <v>45821</v>
      </c>
      <c r="C134" t="str">
        <f>List!A$76</f>
        <v>Iceberg 40 g
Radicchio 40 g
Kale 40 g</v>
      </c>
      <c r="D134">
        <v>1</v>
      </c>
    </row>
    <row r="135" spans="1:4" x14ac:dyDescent="0.25">
      <c r="A135" s="8">
        <v>45819</v>
      </c>
      <c r="B135" s="8">
        <v>45821</v>
      </c>
      <c r="C135" t="str">
        <f>List!A$75</f>
        <v>Iceberg 32 g
Kale 32 g
Spinach 32 g
Radicchio 32 g</v>
      </c>
      <c r="D135">
        <v>8</v>
      </c>
    </row>
    <row r="136" spans="1:4" x14ac:dyDescent="0.25">
      <c r="A136" s="8">
        <v>45819</v>
      </c>
      <c r="B136" s="8">
        <v>45821</v>
      </c>
      <c r="C136" t="str">
        <f>List!A$74</f>
        <v>Arugula 25 g
Swiss chard 25 g</v>
      </c>
      <c r="D136">
        <v>9</v>
      </c>
    </row>
    <row r="137" spans="1:4" x14ac:dyDescent="0.25">
      <c r="A137" s="8">
        <v>45818</v>
      </c>
      <c r="B137" s="8">
        <v>45821</v>
      </c>
      <c r="C137" t="str">
        <f>List!A$36</f>
        <v>Plum, g</v>
      </c>
      <c r="D137">
        <v>530</v>
      </c>
    </row>
    <row r="138" spans="1:4" x14ac:dyDescent="0.25">
      <c r="A138" s="8">
        <v>45823</v>
      </c>
      <c r="B138" s="8">
        <v>45826</v>
      </c>
      <c r="C138" t="str">
        <f>List!A$41</f>
        <v>Radish, g</v>
      </c>
      <c r="D138">
        <v>138</v>
      </c>
    </row>
    <row r="139" spans="1:4" x14ac:dyDescent="0.25">
      <c r="A139" s="8">
        <v>45820</v>
      </c>
      <c r="B139" s="8">
        <v>45821</v>
      </c>
      <c r="C139" t="str">
        <f>List!A$37</f>
        <v>Lemon, g</v>
      </c>
      <c r="D139">
        <v>208</v>
      </c>
    </row>
    <row r="140" spans="1:4" x14ac:dyDescent="0.25">
      <c r="A140" s="8">
        <v>45819</v>
      </c>
      <c r="B140" s="8">
        <v>45821</v>
      </c>
      <c r="C140" t="str">
        <f>List!A$30</f>
        <v>Zucchini, g</v>
      </c>
      <c r="D140">
        <v>1150</v>
      </c>
    </row>
    <row r="141" spans="1:4" x14ac:dyDescent="0.25">
      <c r="A141" s="8">
        <v>45819</v>
      </c>
      <c r="B141" s="8">
        <v>45821</v>
      </c>
      <c r="C141" t="str">
        <f>List!A$32</f>
        <v>Carrot, g</v>
      </c>
      <c r="D141">
        <v>608</v>
      </c>
    </row>
    <row r="142" spans="1:4" x14ac:dyDescent="0.25">
      <c r="A142" s="8">
        <v>45819</v>
      </c>
      <c r="B142" s="8">
        <v>45821</v>
      </c>
      <c r="C142" t="str">
        <f>List!A$66</f>
        <v>Broccoli, g</v>
      </c>
      <c r="D142">
        <v>528</v>
      </c>
    </row>
    <row r="143" spans="1:4" x14ac:dyDescent="0.25">
      <c r="A143" s="8">
        <v>45819</v>
      </c>
      <c r="B143" s="8">
        <v>45821</v>
      </c>
      <c r="C143" t="str">
        <f>List!A$38</f>
        <v>Bell pepper, g</v>
      </c>
      <c r="D143">
        <v>2100</v>
      </c>
    </row>
    <row r="144" spans="1:4" x14ac:dyDescent="0.25">
      <c r="A144" s="8">
        <v>45819</v>
      </c>
      <c r="B144" s="8">
        <v>45834</v>
      </c>
      <c r="C144" t="str">
        <f>List!A$12</f>
        <v>Chia seeds, g</v>
      </c>
      <c r="D144">
        <v>200</v>
      </c>
    </row>
    <row r="145" spans="1:4" x14ac:dyDescent="0.25">
      <c r="A145" s="8">
        <v>45823</v>
      </c>
      <c r="B145" s="8">
        <v>45825</v>
      </c>
      <c r="C145" t="str">
        <f>List!A$74</f>
        <v>Arugula 25 g
Swiss chard 25 g</v>
      </c>
      <c r="D145">
        <v>6</v>
      </c>
    </row>
    <row r="146" spans="1:4" x14ac:dyDescent="0.25">
      <c r="A146" s="8">
        <v>45823</v>
      </c>
      <c r="B146" s="8">
        <v>45825</v>
      </c>
      <c r="C146" t="str">
        <f>List!A$75</f>
        <v>Iceberg 32 g
Kale 32 g
Spinach 32 g
Radicchio 32 g</v>
      </c>
      <c r="D146">
        <v>9</v>
      </c>
    </row>
    <row r="147" spans="1:4" x14ac:dyDescent="0.25">
      <c r="A147" s="8">
        <v>45823</v>
      </c>
      <c r="B147" s="8">
        <v>45828</v>
      </c>
      <c r="C147" t="str">
        <f>List!A$29</f>
        <v>Butternut squash, g</v>
      </c>
      <c r="D147">
        <v>1232</v>
      </c>
    </row>
    <row r="148" spans="1:4" x14ac:dyDescent="0.25">
      <c r="A148" s="8">
        <v>45823</v>
      </c>
      <c r="B148" s="8">
        <v>45825</v>
      </c>
      <c r="C148" t="str">
        <f>List!A$38</f>
        <v>Bell pepper, g</v>
      </c>
      <c r="D148">
        <v>1954</v>
      </c>
    </row>
    <row r="149" spans="1:4" x14ac:dyDescent="0.25">
      <c r="A149" s="8">
        <v>45821</v>
      </c>
      <c r="B149" s="8">
        <v>45825</v>
      </c>
      <c r="C149" t="str">
        <f>List!A$71</f>
        <v>Asparagus, g</v>
      </c>
      <c r="D149">
        <f>165*4</f>
        <v>660</v>
      </c>
    </row>
    <row r="150" spans="1:4" x14ac:dyDescent="0.25">
      <c r="A150" s="8">
        <v>45823</v>
      </c>
      <c r="B150" s="8">
        <v>45825</v>
      </c>
      <c r="C150" t="str">
        <f>List!A$34</f>
        <v>Blackberry, g</v>
      </c>
      <c r="D150">
        <f>125*5</f>
        <v>625</v>
      </c>
    </row>
    <row r="151" spans="1:4" x14ac:dyDescent="0.25">
      <c r="A151" s="8">
        <v>45823</v>
      </c>
      <c r="B151" s="8">
        <v>45825</v>
      </c>
      <c r="C151" t="str">
        <f>List!A$35</f>
        <v>Blueberry, g</v>
      </c>
      <c r="D151">
        <f>125*5</f>
        <v>625</v>
      </c>
    </row>
    <row r="152" spans="1:4" x14ac:dyDescent="0.25">
      <c r="A152" s="8">
        <v>45823</v>
      </c>
      <c r="B152" s="8">
        <v>45825</v>
      </c>
      <c r="C152" t="str">
        <f>List!A$30</f>
        <v>Zucchini, g</v>
      </c>
      <c r="D152">
        <v>832</v>
      </c>
    </row>
    <row r="153" spans="1:4" x14ac:dyDescent="0.25">
      <c r="A153" s="8">
        <v>45823</v>
      </c>
      <c r="B153" s="8">
        <v>45825</v>
      </c>
      <c r="C153" t="str">
        <f>List!A$32</f>
        <v>Carrot, g</v>
      </c>
      <c r="D153">
        <v>616</v>
      </c>
    </row>
    <row r="154" spans="1:4" x14ac:dyDescent="0.25">
      <c r="A154" s="8">
        <v>45822</v>
      </c>
      <c r="B154" s="8">
        <v>45822</v>
      </c>
      <c r="C154" t="str">
        <f>List!A$61</f>
        <v>Cucumber, g</v>
      </c>
      <c r="D154">
        <v>244</v>
      </c>
    </row>
    <row r="155" spans="1:4" x14ac:dyDescent="0.25">
      <c r="A155" s="8">
        <v>45823</v>
      </c>
      <c r="B155" s="8">
        <v>45825</v>
      </c>
      <c r="C155" t="str">
        <f>List!A$66</f>
        <v>Broccoli, g</v>
      </c>
      <c r="D155">
        <v>438</v>
      </c>
    </row>
    <row r="156" spans="1:4" x14ac:dyDescent="0.25">
      <c r="A156" s="8">
        <v>45823</v>
      </c>
      <c r="B156" s="8">
        <v>45832</v>
      </c>
      <c r="C156" t="str">
        <f>List!A$62</f>
        <v>Garlic, g</v>
      </c>
      <c r="D156">
        <v>100</v>
      </c>
    </row>
    <row r="157" spans="1:4" x14ac:dyDescent="0.25">
      <c r="A157" s="8">
        <v>45823</v>
      </c>
      <c r="B157" s="8">
        <v>45826</v>
      </c>
      <c r="C157" t="str">
        <f>List!A$37</f>
        <v>Lemon, g</v>
      </c>
      <c r="D157">
        <v>392</v>
      </c>
    </row>
    <row r="158" spans="1:4" x14ac:dyDescent="0.25">
      <c r="A158" s="8">
        <v>45823</v>
      </c>
      <c r="B158" s="8">
        <v>45825</v>
      </c>
      <c r="C158" t="str">
        <f>List!A$36</f>
        <v>Plum, g</v>
      </c>
      <c r="D158">
        <v>500</v>
      </c>
    </row>
    <row r="159" spans="1:4" x14ac:dyDescent="0.25">
      <c r="A159" s="8">
        <v>45821</v>
      </c>
      <c r="B159" s="8">
        <v>45825</v>
      </c>
      <c r="C159" t="str">
        <f>List!A$31</f>
        <v>Beetroot, g</v>
      </c>
      <c r="D159">
        <v>584</v>
      </c>
    </row>
    <row r="160" spans="1:4" x14ac:dyDescent="0.25">
      <c r="A160" s="8">
        <v>45826</v>
      </c>
      <c r="B160" s="8">
        <v>45858</v>
      </c>
      <c r="C160" t="str">
        <f>List!A$43</f>
        <v>Oat, g</v>
      </c>
      <c r="D160">
        <v>600</v>
      </c>
    </row>
    <row r="161" spans="1:4" x14ac:dyDescent="0.25">
      <c r="A161" s="8">
        <v>45825</v>
      </c>
      <c r="B161" s="8">
        <v>45867</v>
      </c>
      <c r="C161" t="str">
        <f>List!A$45</f>
        <v>Black pepper, g</v>
      </c>
      <c r="D161">
        <v>20</v>
      </c>
    </row>
    <row r="162" spans="1:4" x14ac:dyDescent="0.25">
      <c r="A162" s="8">
        <v>45826</v>
      </c>
      <c r="B162" s="8">
        <v>45828</v>
      </c>
      <c r="C162" t="str">
        <f>List!A$34</f>
        <v>Blackberry, g</v>
      </c>
      <c r="D162">
        <f>125*4</f>
        <v>500</v>
      </c>
    </row>
    <row r="163" spans="1:4" x14ac:dyDescent="0.25">
      <c r="A163" s="8">
        <v>45826</v>
      </c>
      <c r="B163" s="8">
        <v>45828</v>
      </c>
      <c r="C163" t="str">
        <f>List!A$35</f>
        <v>Blueberry, g</v>
      </c>
      <c r="D163">
        <f>125*4</f>
        <v>500</v>
      </c>
    </row>
    <row r="164" spans="1:4" x14ac:dyDescent="0.25">
      <c r="A164" s="8">
        <v>45827</v>
      </c>
      <c r="B164" s="8">
        <v>45828</v>
      </c>
      <c r="C164" t="str">
        <f>List!A$41</f>
        <v>Radish, g</v>
      </c>
      <c r="D164">
        <v>78</v>
      </c>
    </row>
    <row r="165" spans="1:4" x14ac:dyDescent="0.25">
      <c r="A165" s="8">
        <v>45826</v>
      </c>
      <c r="B165" s="8">
        <v>45828</v>
      </c>
      <c r="C165" t="str">
        <f>List!A$66</f>
        <v>Broccoli, g</v>
      </c>
      <c r="D165">
        <v>590</v>
      </c>
    </row>
    <row r="166" spans="1:4" x14ac:dyDescent="0.25">
      <c r="A166" s="8">
        <v>45826</v>
      </c>
      <c r="B166" s="8">
        <v>45828</v>
      </c>
      <c r="C166" t="str">
        <f>List!A$71</f>
        <v>Asparagus, g</v>
      </c>
      <c r="D166">
        <f>250*2+165</f>
        <v>665</v>
      </c>
    </row>
    <row r="167" spans="1:4" x14ac:dyDescent="0.25">
      <c r="A167" s="8">
        <v>45826</v>
      </c>
      <c r="B167" s="8">
        <v>45828</v>
      </c>
      <c r="C167" t="str">
        <f>List!A$82</f>
        <v>Yellow cherry tomato, g</v>
      </c>
      <c r="D167">
        <v>200</v>
      </c>
    </row>
    <row r="168" spans="1:4" x14ac:dyDescent="0.25">
      <c r="A168" s="8">
        <v>45826</v>
      </c>
      <c r="B168" s="8">
        <v>45828</v>
      </c>
      <c r="C168" t="str">
        <f>List!A$75</f>
        <v>Iceberg 32 g
Kale 32 g
Spinach 32 g
Radicchio 32 g</v>
      </c>
      <c r="D168">
        <v>8</v>
      </c>
    </row>
    <row r="169" spans="1:4" x14ac:dyDescent="0.25">
      <c r="A169" s="8">
        <v>45826</v>
      </c>
      <c r="B169" s="8">
        <v>45828</v>
      </c>
      <c r="C169" t="str">
        <f>List!A$74</f>
        <v>Arugula 25 g
Swiss chard 25 g</v>
      </c>
      <c r="D169">
        <v>9</v>
      </c>
    </row>
    <row r="170" spans="1:4" x14ac:dyDescent="0.25">
      <c r="A170" s="8">
        <v>45826</v>
      </c>
      <c r="B170" s="8">
        <v>45828</v>
      </c>
      <c r="C170" t="str">
        <f>List!A$76</f>
        <v>Iceberg 40 g
Radicchio 40 g
Kale 40 g</v>
      </c>
      <c r="D170">
        <v>1</v>
      </c>
    </row>
    <row r="171" spans="1:4" x14ac:dyDescent="0.25">
      <c r="A171" s="8">
        <v>45826</v>
      </c>
      <c r="B171" s="8">
        <v>45828</v>
      </c>
      <c r="C171" t="str">
        <f>List!A$81</f>
        <v>Red tomato, g</v>
      </c>
      <c r="D171">
        <v>264</v>
      </c>
    </row>
    <row r="172" spans="1:4" x14ac:dyDescent="0.25">
      <c r="A172" s="8">
        <v>45826</v>
      </c>
      <c r="B172" s="8">
        <v>45828</v>
      </c>
      <c r="C172" t="str">
        <f>List!A$32</f>
        <v>Carrot, g</v>
      </c>
      <c r="D172">
        <v>592</v>
      </c>
    </row>
    <row r="173" spans="1:4" x14ac:dyDescent="0.25">
      <c r="A173" s="8">
        <v>45826</v>
      </c>
      <c r="B173" s="8">
        <v>45828</v>
      </c>
      <c r="C173" t="str">
        <f>List!A$80</f>
        <v>Brown tomato, g</v>
      </c>
      <c r="D173">
        <v>398</v>
      </c>
    </row>
    <row r="174" spans="1:4" x14ac:dyDescent="0.25">
      <c r="A174" s="8">
        <v>45826</v>
      </c>
      <c r="B174" s="8">
        <v>45828</v>
      </c>
      <c r="C174" t="str">
        <f>List!A$31</f>
        <v>Beetroot, g</v>
      </c>
      <c r="D174">
        <v>460</v>
      </c>
    </row>
    <row r="175" spans="1:4" x14ac:dyDescent="0.25">
      <c r="A175" s="8">
        <v>45827</v>
      </c>
      <c r="B175" s="8">
        <v>45828</v>
      </c>
      <c r="C175" t="str">
        <f>List!A$37</f>
        <v>Lemon, g</v>
      </c>
      <c r="D175">
        <v>172</v>
      </c>
    </row>
    <row r="176" spans="1:4" x14ac:dyDescent="0.25">
      <c r="A176" s="8">
        <v>45826</v>
      </c>
      <c r="B176" s="8">
        <v>45828</v>
      </c>
      <c r="C176" t="str">
        <f>List!A$36</f>
        <v>Plum, g</v>
      </c>
      <c r="D176">
        <v>286</v>
      </c>
    </row>
    <row r="177" spans="1:4" x14ac:dyDescent="0.25">
      <c r="A177" s="8">
        <v>45826</v>
      </c>
      <c r="B177" s="8">
        <v>45828</v>
      </c>
      <c r="C177" t="str">
        <f>List!A$30</f>
        <v>Zucchini, g</v>
      </c>
      <c r="D177">
        <v>918</v>
      </c>
    </row>
    <row r="178" spans="1:4" x14ac:dyDescent="0.25">
      <c r="A178" s="8">
        <v>45826</v>
      </c>
      <c r="B178" s="8">
        <v>45828</v>
      </c>
      <c r="C178" t="str">
        <f>List!A$83</f>
        <v>Red bell pepper, g</v>
      </c>
      <c r="D178">
        <v>1400</v>
      </c>
    </row>
    <row r="179" spans="1:4" x14ac:dyDescent="0.25">
      <c r="A179" s="8">
        <v>45826</v>
      </c>
      <c r="B179" s="8">
        <v>45838</v>
      </c>
      <c r="C179" t="str">
        <f>List!A$28</f>
        <v>Collagen beef broth, g</v>
      </c>
      <c r="D179">
        <v>150</v>
      </c>
    </row>
    <row r="180" spans="1:4" x14ac:dyDescent="0.25">
      <c r="A180" s="8">
        <v>45827</v>
      </c>
      <c r="B180" s="8">
        <v>45833</v>
      </c>
      <c r="C180" t="str">
        <f>List!A$16</f>
        <v>Turmeric, g</v>
      </c>
      <c r="D180">
        <v>20</v>
      </c>
    </row>
    <row r="181" spans="1:4" x14ac:dyDescent="0.25">
      <c r="A181" s="8">
        <v>45830</v>
      </c>
      <c r="B181" s="8">
        <v>45832</v>
      </c>
      <c r="C181" t="str">
        <f>List!A$82</f>
        <v>Yellow cherry tomato, g</v>
      </c>
      <c r="D181">
        <v>200</v>
      </c>
    </row>
    <row r="182" spans="1:4" x14ac:dyDescent="0.25">
      <c r="A182" s="8">
        <v>45830</v>
      </c>
      <c r="B182" s="8">
        <v>45832</v>
      </c>
      <c r="C182" t="str">
        <f>List!A$35</f>
        <v>Blueberry, g</v>
      </c>
      <c r="D182">
        <f>125*5</f>
        <v>625</v>
      </c>
    </row>
    <row r="183" spans="1:4" x14ac:dyDescent="0.25">
      <c r="A183" s="8">
        <v>45830</v>
      </c>
      <c r="B183" s="8">
        <v>45832</v>
      </c>
      <c r="C183" t="str">
        <f>List!A$41</f>
        <v>Radish, g</v>
      </c>
      <c r="D183">
        <v>142</v>
      </c>
    </row>
    <row r="184" spans="1:4" x14ac:dyDescent="0.25">
      <c r="A184" s="8">
        <v>45830</v>
      </c>
      <c r="B184" s="8">
        <v>45832</v>
      </c>
      <c r="C184" t="str">
        <f>List!A$81</f>
        <v>Red tomato, g</v>
      </c>
      <c r="D184">
        <v>400</v>
      </c>
    </row>
    <row r="185" spans="1:4" x14ac:dyDescent="0.25">
      <c r="A185" s="8">
        <v>45830</v>
      </c>
      <c r="B185" s="8">
        <v>45833</v>
      </c>
      <c r="C185" t="str">
        <f>List!A$66</f>
        <v>Broccoli, g</v>
      </c>
      <c r="D185">
        <v>882</v>
      </c>
    </row>
    <row r="186" spans="1:4" x14ac:dyDescent="0.25">
      <c r="A186" s="8">
        <v>45830</v>
      </c>
      <c r="B186" s="8">
        <v>45832</v>
      </c>
      <c r="C186" t="str">
        <f>List!A$80</f>
        <v>Brown tomato, g</v>
      </c>
      <c r="D186">
        <v>476</v>
      </c>
    </row>
    <row r="187" spans="1:4" x14ac:dyDescent="0.25">
      <c r="A187" s="8">
        <v>45830</v>
      </c>
      <c r="B187" s="8">
        <v>45832</v>
      </c>
      <c r="C187" t="str">
        <f>List!A73</f>
        <v>Arugula 25 g
Swiss chard 25 g
Spinach 25 g</v>
      </c>
      <c r="D187">
        <v>6</v>
      </c>
    </row>
    <row r="188" spans="1:4" x14ac:dyDescent="0.25">
      <c r="A188" s="8">
        <v>45830</v>
      </c>
      <c r="B188" s="8">
        <v>45832</v>
      </c>
      <c r="C188" t="str">
        <f>List!A$75</f>
        <v>Iceberg 32 g
Kale 32 g
Spinach 32 g
Radicchio 32 g</v>
      </c>
      <c r="D188">
        <v>9</v>
      </c>
    </row>
    <row r="189" spans="1:4" x14ac:dyDescent="0.25">
      <c r="A189" s="8">
        <v>45830</v>
      </c>
      <c r="B189" s="8">
        <v>45839</v>
      </c>
      <c r="C189" t="str">
        <f>List!A$31</f>
        <v>Beetroot, g</v>
      </c>
      <c r="D189">
        <v>1782</v>
      </c>
    </row>
    <row r="190" spans="1:4" x14ac:dyDescent="0.25">
      <c r="A190" s="8">
        <v>45829</v>
      </c>
      <c r="B190" s="8">
        <v>45829</v>
      </c>
      <c r="C190" t="str">
        <f>List!A$61</f>
        <v>Cucumber, g</v>
      </c>
      <c r="D190">
        <v>258</v>
      </c>
    </row>
    <row r="191" spans="1:4" x14ac:dyDescent="0.25">
      <c r="A191" s="8">
        <v>45830</v>
      </c>
      <c r="B191" s="8">
        <v>45832</v>
      </c>
      <c r="C191" t="str">
        <f>List!A$84</f>
        <v>Yellow bell pepper, g</v>
      </c>
      <c r="D191">
        <v>668</v>
      </c>
    </row>
    <row r="192" spans="1:4" x14ac:dyDescent="0.25">
      <c r="A192" s="8">
        <v>45830</v>
      </c>
      <c r="B192" s="8">
        <v>45832</v>
      </c>
      <c r="C192" t="str">
        <f>List!A$83</f>
        <v>Red bell pepper, g</v>
      </c>
      <c r="D192">
        <v>836</v>
      </c>
    </row>
    <row r="193" spans="1:4" x14ac:dyDescent="0.25">
      <c r="A193" s="8">
        <v>45830</v>
      </c>
      <c r="B193" s="8">
        <v>45832</v>
      </c>
      <c r="C193" t="str">
        <f>List!A$30</f>
        <v>Zucchini, g</v>
      </c>
      <c r="D193">
        <v>1390</v>
      </c>
    </row>
    <row r="194" spans="1:4" x14ac:dyDescent="0.25">
      <c r="A194" s="8">
        <v>45830</v>
      </c>
      <c r="B194" s="8">
        <v>45833</v>
      </c>
      <c r="C194" t="str">
        <f>List!A$37</f>
        <v>Lemon, g</v>
      </c>
      <c r="D194">
        <v>430</v>
      </c>
    </row>
    <row r="195" spans="1:4" x14ac:dyDescent="0.25">
      <c r="A195" s="8">
        <v>45830</v>
      </c>
      <c r="B195" s="8">
        <v>45832</v>
      </c>
      <c r="C195" t="str">
        <f>List!A$36</f>
        <v>Plum, g</v>
      </c>
      <c r="D195">
        <v>446</v>
      </c>
    </row>
    <row r="196" spans="1:4" x14ac:dyDescent="0.25">
      <c r="A196" s="8">
        <v>45833</v>
      </c>
      <c r="B196" s="8">
        <v>45840</v>
      </c>
      <c r="C196" t="str">
        <f>List!A$62</f>
        <v>Garlic, g</v>
      </c>
      <c r="D196">
        <v>88</v>
      </c>
    </row>
    <row r="197" spans="1:4" x14ac:dyDescent="0.25">
      <c r="A197" s="8">
        <v>45830</v>
      </c>
      <c r="B197" s="8">
        <v>45832</v>
      </c>
      <c r="C197" t="str">
        <f>List!A$32</f>
        <v>Carrot, g</v>
      </c>
      <c r="D197">
        <v>558</v>
      </c>
    </row>
    <row r="198" spans="1:4" x14ac:dyDescent="0.25">
      <c r="A198" s="8">
        <v>45832</v>
      </c>
      <c r="B198" s="8">
        <v>45843</v>
      </c>
      <c r="C198" t="str">
        <f>List!A$24</f>
        <v>Flax seeds, g</v>
      </c>
      <c r="D198">
        <v>160</v>
      </c>
    </row>
    <row r="199" spans="1:4" x14ac:dyDescent="0.25">
      <c r="A199" s="8">
        <v>45833</v>
      </c>
      <c r="B199" s="8">
        <v>45835</v>
      </c>
      <c r="C199" t="str">
        <f>List!A$75</f>
        <v>Iceberg 32 g
Kale 32 g
Spinach 32 g
Radicchio 32 g</v>
      </c>
      <c r="D199">
        <v>6</v>
      </c>
    </row>
    <row r="200" spans="1:4" x14ac:dyDescent="0.25">
      <c r="A200" s="8">
        <v>45833</v>
      </c>
      <c r="B200" s="8">
        <v>45835</v>
      </c>
      <c r="C200" t="str">
        <f>List!A$76</f>
        <v>Iceberg 40 g
Radicchio 40 g
Kale 40 g</v>
      </c>
      <c r="D200">
        <v>3</v>
      </c>
    </row>
    <row r="201" spans="1:4" x14ac:dyDescent="0.25">
      <c r="A201" s="8">
        <v>45833</v>
      </c>
      <c r="B201" s="8">
        <v>45835</v>
      </c>
      <c r="C201" t="str">
        <f>List!A$74</f>
        <v>Arugula 25 g
Swiss chard 25 g</v>
      </c>
      <c r="D201">
        <v>6</v>
      </c>
    </row>
    <row r="202" spans="1:4" x14ac:dyDescent="0.25">
      <c r="A202" s="8">
        <v>45833</v>
      </c>
      <c r="B202" s="8">
        <v>45835</v>
      </c>
      <c r="C202" t="str">
        <f>List!A$77</f>
        <v>Arugula 17 g
Swiss chard 17 g
Spinach 17 g</v>
      </c>
      <c r="D202">
        <v>3</v>
      </c>
    </row>
    <row r="203" spans="1:4" x14ac:dyDescent="0.25">
      <c r="A203" s="8">
        <v>45833</v>
      </c>
      <c r="B203" s="8">
        <v>45835</v>
      </c>
      <c r="C203" t="str">
        <f>List!A$30</f>
        <v>Zucchini, g</v>
      </c>
      <c r="D203">
        <v>1246</v>
      </c>
    </row>
    <row r="204" spans="1:4" x14ac:dyDescent="0.25">
      <c r="A204" s="8">
        <v>45833</v>
      </c>
      <c r="B204" s="8">
        <v>45835</v>
      </c>
      <c r="C204" t="str">
        <f>List!A$32</f>
        <v>Carrot, g</v>
      </c>
      <c r="D204">
        <v>630</v>
      </c>
    </row>
    <row r="205" spans="1:4" x14ac:dyDescent="0.25">
      <c r="A205" s="8">
        <v>45834</v>
      </c>
      <c r="B205" s="8">
        <v>45835</v>
      </c>
      <c r="C205" t="str">
        <f>List!A$66</f>
        <v>Broccoli, g</v>
      </c>
      <c r="D205">
        <v>366</v>
      </c>
    </row>
    <row r="206" spans="1:4" x14ac:dyDescent="0.25">
      <c r="A206" s="8">
        <v>45833</v>
      </c>
      <c r="B206" s="8">
        <v>45835</v>
      </c>
      <c r="C206" t="str">
        <f>List!A$35</f>
        <v>Blueberry, g</v>
      </c>
      <c r="D206">
        <f>125*5</f>
        <v>625</v>
      </c>
    </row>
    <row r="207" spans="1:4" x14ac:dyDescent="0.25">
      <c r="A207" s="8">
        <v>45833</v>
      </c>
      <c r="B207" s="8">
        <v>45835</v>
      </c>
      <c r="C207" t="str">
        <f>List!A$84</f>
        <v>Yellow bell pepper, g</v>
      </c>
      <c r="D207">
        <v>612</v>
      </c>
    </row>
    <row r="208" spans="1:4" x14ac:dyDescent="0.25">
      <c r="A208" s="8">
        <v>45833</v>
      </c>
      <c r="B208" s="8">
        <v>45835</v>
      </c>
      <c r="C208" t="str">
        <f>List!A$83</f>
        <v>Red bell pepper, g</v>
      </c>
      <c r="D208">
        <v>866</v>
      </c>
    </row>
    <row r="209" spans="1:4" x14ac:dyDescent="0.25">
      <c r="A209" s="8">
        <v>45833</v>
      </c>
      <c r="B209" s="8">
        <v>45835</v>
      </c>
      <c r="C209" t="str">
        <f>List!A$41</f>
        <v>Radish, g</v>
      </c>
      <c r="D209">
        <v>130</v>
      </c>
    </row>
    <row r="210" spans="1:4" x14ac:dyDescent="0.25">
      <c r="A210" s="8">
        <v>45833</v>
      </c>
      <c r="B210" s="8">
        <v>45835</v>
      </c>
      <c r="C210" t="str">
        <f>List!A$36</f>
        <v>Plum, g</v>
      </c>
      <c r="D210">
        <v>324</v>
      </c>
    </row>
    <row r="211" spans="1:4" x14ac:dyDescent="0.25">
      <c r="A211" s="8">
        <v>45833</v>
      </c>
      <c r="B211" s="8">
        <v>45835</v>
      </c>
      <c r="C211" t="str">
        <f>List!A85</f>
        <v>Red cherry tomato, g</v>
      </c>
      <c r="D211">
        <v>200</v>
      </c>
    </row>
    <row r="212" spans="1:4" x14ac:dyDescent="0.25">
      <c r="A212" s="8">
        <v>45834</v>
      </c>
      <c r="B212" s="8">
        <v>45835</v>
      </c>
      <c r="C212" t="str">
        <f>List!A$37</f>
        <v>Lemon, g</v>
      </c>
      <c r="D212">
        <v>192</v>
      </c>
    </row>
    <row r="213" spans="1:4" x14ac:dyDescent="0.25">
      <c r="A213" s="8">
        <v>45833</v>
      </c>
      <c r="B213" s="8">
        <v>45835</v>
      </c>
      <c r="C213" t="str">
        <f>List!A$81</f>
        <v>Red tomato, g</v>
      </c>
      <c r="D213">
        <v>334</v>
      </c>
    </row>
    <row r="214" spans="1:4" x14ac:dyDescent="0.25">
      <c r="A214" s="8">
        <v>45833</v>
      </c>
      <c r="B214" s="8">
        <v>45835</v>
      </c>
      <c r="C214" t="str">
        <f>List!A$80</f>
        <v>Brown tomato, g</v>
      </c>
      <c r="D214">
        <v>420</v>
      </c>
    </row>
    <row r="215" spans="1:4" x14ac:dyDescent="0.25">
      <c r="A215" s="8">
        <v>45834</v>
      </c>
      <c r="B215" s="8">
        <v>45841</v>
      </c>
      <c r="C215" t="str">
        <f>List!A$16</f>
        <v>Turmeric, g</v>
      </c>
      <c r="D215">
        <v>20</v>
      </c>
    </row>
    <row r="216" spans="1:4" x14ac:dyDescent="0.25">
      <c r="A216" s="8">
        <v>45835</v>
      </c>
      <c r="B216" s="8">
        <v>45846</v>
      </c>
      <c r="C216" t="str">
        <f>List!A$12</f>
        <v>Chia seeds, g</v>
      </c>
      <c r="D216">
        <v>150</v>
      </c>
    </row>
    <row r="217" spans="1:4" x14ac:dyDescent="0.25">
      <c r="A217" s="8">
        <v>45835</v>
      </c>
      <c r="B217" s="8">
        <v>45856</v>
      </c>
      <c r="C217" t="str">
        <f>List!A$2</f>
        <v>Hemp protein, g</v>
      </c>
      <c r="D217">
        <v>1000</v>
      </c>
    </row>
    <row r="218" spans="1:4" x14ac:dyDescent="0.25">
      <c r="A218" s="8">
        <v>45837</v>
      </c>
      <c r="B218" s="8">
        <v>45839</v>
      </c>
      <c r="C218" t="str">
        <f>List!A$75</f>
        <v>Iceberg 32 g
Kale 32 g
Spinach 32 g
Radicchio 32 g</v>
      </c>
      <c r="D218">
        <v>9</v>
      </c>
    </row>
    <row r="219" spans="1:4" x14ac:dyDescent="0.25">
      <c r="A219" s="8">
        <v>45837</v>
      </c>
      <c r="B219" s="8">
        <v>45839</v>
      </c>
      <c r="C219" t="str">
        <f>List!A$74</f>
        <v>Arugula 25 g
Swiss chard 25 g</v>
      </c>
      <c r="D219">
        <v>7</v>
      </c>
    </row>
    <row r="220" spans="1:4" x14ac:dyDescent="0.25">
      <c r="A220" s="8">
        <v>45837</v>
      </c>
      <c r="B220" s="8">
        <v>45839</v>
      </c>
      <c r="C220" t="str">
        <f>List!A$77</f>
        <v>Arugula 17 g
Swiss chard 17 g
Spinach 17 g</v>
      </c>
      <c r="D220">
        <v>2</v>
      </c>
    </row>
    <row r="221" spans="1:4" x14ac:dyDescent="0.25">
      <c r="A221" s="8">
        <v>45837</v>
      </c>
      <c r="B221" s="8">
        <v>45839</v>
      </c>
      <c r="C221" t="str">
        <f>List!A$35</f>
        <v>Blueberry, g</v>
      </c>
      <c r="D221">
        <f>125*5</f>
        <v>625</v>
      </c>
    </row>
    <row r="222" spans="1:4" x14ac:dyDescent="0.25">
      <c r="A222" s="8">
        <v>45837</v>
      </c>
      <c r="B222" s="8">
        <v>45842</v>
      </c>
      <c r="C222" t="str">
        <f>List!A$29</f>
        <v>Butternut squash, g</v>
      </c>
      <c r="D222">
        <v>1864</v>
      </c>
    </row>
    <row r="223" spans="1:4" x14ac:dyDescent="0.25">
      <c r="A223" s="8">
        <v>45837</v>
      </c>
      <c r="B223" s="8">
        <v>45839</v>
      </c>
      <c r="C223" t="str">
        <f>List!A$36</f>
        <v>Plum, g</v>
      </c>
      <c r="D223">
        <v>400</v>
      </c>
    </row>
    <row r="224" spans="1:4" x14ac:dyDescent="0.25">
      <c r="A224" s="8">
        <v>45837</v>
      </c>
      <c r="B224" s="8">
        <v>45839</v>
      </c>
      <c r="C224" t="str">
        <f>List!A$30</f>
        <v>Zucchini, g</v>
      </c>
      <c r="D224">
        <v>1080</v>
      </c>
    </row>
    <row r="225" spans="1:4" x14ac:dyDescent="0.25">
      <c r="A225" s="8">
        <v>45835</v>
      </c>
      <c r="B225" s="8">
        <v>45835</v>
      </c>
      <c r="C225" t="str">
        <f>List!A67</f>
        <v>Basil, g</v>
      </c>
      <c r="D225">
        <v>100</v>
      </c>
    </row>
    <row r="226" spans="1:4" x14ac:dyDescent="0.25">
      <c r="A226" s="8">
        <v>45837</v>
      </c>
      <c r="B226" s="8">
        <v>45839</v>
      </c>
      <c r="C226" t="str">
        <f>List!A$66</f>
        <v>Broccoli, g</v>
      </c>
      <c r="D226">
        <v>482</v>
      </c>
    </row>
    <row r="227" spans="1:4" x14ac:dyDescent="0.25">
      <c r="A227" s="8">
        <v>45841</v>
      </c>
      <c r="B227" s="8">
        <v>45844</v>
      </c>
      <c r="C227" t="str">
        <f>List!A$62</f>
        <v>Garlic, g</v>
      </c>
      <c r="D227">
        <v>102</v>
      </c>
    </row>
    <row r="228" spans="1:4" x14ac:dyDescent="0.25">
      <c r="A228" s="8">
        <v>45837</v>
      </c>
      <c r="B228" s="8">
        <v>45840</v>
      </c>
      <c r="C228" t="str">
        <f>List!A$32</f>
        <v>Carrot, g</v>
      </c>
      <c r="D228">
        <v>1000</v>
      </c>
    </row>
    <row r="229" spans="1:4" x14ac:dyDescent="0.25">
      <c r="A229" s="8">
        <v>45837</v>
      </c>
      <c r="B229" s="8">
        <v>45840</v>
      </c>
      <c r="C229" t="str">
        <f>List!A$37</f>
        <v>Lemon, g</v>
      </c>
      <c r="D229">
        <v>484</v>
      </c>
    </row>
    <row r="230" spans="1:4" x14ac:dyDescent="0.25">
      <c r="A230" s="8">
        <v>45837</v>
      </c>
      <c r="B230" s="8">
        <v>45839</v>
      </c>
      <c r="C230" t="str">
        <f>List!A$83</f>
        <v>Red bell pepper, g</v>
      </c>
      <c r="D230">
        <v>1740</v>
      </c>
    </row>
    <row r="231" spans="1:4" x14ac:dyDescent="0.25">
      <c r="A231" s="8">
        <v>45837</v>
      </c>
      <c r="B231" s="8">
        <v>45839</v>
      </c>
      <c r="C231" t="str">
        <f>List!A$80</f>
        <v>Brown tomato, g</v>
      </c>
      <c r="D231">
        <v>354</v>
      </c>
    </row>
    <row r="232" spans="1:4" x14ac:dyDescent="0.25">
      <c r="A232" s="8">
        <v>45837</v>
      </c>
      <c r="B232" s="8">
        <v>45839</v>
      </c>
      <c r="C232" t="str">
        <f>List!A$81</f>
        <v>Red tomato, g</v>
      </c>
      <c r="D232">
        <v>422</v>
      </c>
    </row>
    <row r="233" spans="1:4" x14ac:dyDescent="0.25">
      <c r="A233" s="8">
        <v>45837</v>
      </c>
      <c r="B233" s="8">
        <v>45839</v>
      </c>
      <c r="C233" t="str">
        <f>List!A$82</f>
        <v>Yellow cherry tomato, g</v>
      </c>
      <c r="D233">
        <v>200</v>
      </c>
    </row>
    <row r="234" spans="1:4" x14ac:dyDescent="0.25">
      <c r="A234" s="8">
        <v>45836</v>
      </c>
      <c r="B234" s="8">
        <v>45836</v>
      </c>
      <c r="C234" t="str">
        <f>List!A$61</f>
        <v>Cucumber, g</v>
      </c>
      <c r="D234">
        <v>298</v>
      </c>
    </row>
    <row r="235" spans="1:4" x14ac:dyDescent="0.25">
      <c r="A235" s="8">
        <v>45836</v>
      </c>
      <c r="B235" s="8">
        <v>45836</v>
      </c>
      <c r="C235" t="str">
        <f>List!A86</f>
        <v>Peanuts, g</v>
      </c>
      <c r="D235">
        <v>50</v>
      </c>
    </row>
    <row r="236" spans="1:4" x14ac:dyDescent="0.25">
      <c r="A236" s="8">
        <v>45837</v>
      </c>
      <c r="B236" s="8">
        <v>45839</v>
      </c>
      <c r="C236" t="str">
        <f>List!A$41</f>
        <v>Radish, g</v>
      </c>
      <c r="D236">
        <v>125</v>
      </c>
    </row>
    <row r="237" spans="1:4" x14ac:dyDescent="0.25">
      <c r="A237" s="8">
        <v>45836</v>
      </c>
      <c r="B237" s="8">
        <v>45836</v>
      </c>
      <c r="C237" t="str">
        <f>List!A$59</f>
        <v>Avocado, g</v>
      </c>
      <c r="D237">
        <v>140</v>
      </c>
    </row>
    <row r="238" spans="1:4" x14ac:dyDescent="0.25">
      <c r="A238" s="8">
        <v>45837</v>
      </c>
      <c r="B238" s="8">
        <v>45851</v>
      </c>
      <c r="C238" t="str">
        <f>List!A$78</f>
        <v>Vinegar, ml</v>
      </c>
      <c r="D238">
        <v>250</v>
      </c>
    </row>
    <row r="239" spans="1:4" x14ac:dyDescent="0.25">
      <c r="A239" s="8">
        <v>45839</v>
      </c>
      <c r="B239" s="8">
        <v>45848</v>
      </c>
      <c r="C239" t="str">
        <f>List!A$28</f>
        <v>Collagen beef broth, g</v>
      </c>
      <c r="D239">
        <v>105</v>
      </c>
    </row>
    <row r="240" spans="1:4" x14ac:dyDescent="0.25">
      <c r="A240" s="8">
        <v>45840</v>
      </c>
      <c r="B240" s="8">
        <v>45842</v>
      </c>
      <c r="C240" t="str">
        <f>List!A$73</f>
        <v>Arugula 25 g
Swiss chard 25 g
Spinach 25 g</v>
      </c>
      <c r="D240">
        <v>3</v>
      </c>
    </row>
    <row r="241" spans="1:4" x14ac:dyDescent="0.25">
      <c r="A241" s="8">
        <v>45840</v>
      </c>
      <c r="B241" s="8">
        <v>45842</v>
      </c>
      <c r="C241" t="str">
        <f>List!A$75</f>
        <v>Iceberg 32 g
Kale 32 g
Spinach 32 g
Radicchio 32 g</v>
      </c>
      <c r="D241">
        <v>6</v>
      </c>
    </row>
    <row r="242" spans="1:4" x14ac:dyDescent="0.25">
      <c r="A242" s="8">
        <v>45840</v>
      </c>
      <c r="B242" s="8">
        <v>45842</v>
      </c>
      <c r="C242" t="str">
        <f>List!A$76</f>
        <v>Iceberg 40 g
Radicchio 40 g
Kale 40 g</v>
      </c>
      <c r="D242">
        <v>3</v>
      </c>
    </row>
    <row r="243" spans="1:4" x14ac:dyDescent="0.25">
      <c r="A243" s="8">
        <v>45840</v>
      </c>
      <c r="B243" s="8">
        <v>45842</v>
      </c>
      <c r="C243" t="str">
        <f>List!A$77</f>
        <v>Arugula 17 g
Swiss chard 17 g
Spinach 17 g</v>
      </c>
      <c r="D243">
        <v>3</v>
      </c>
    </row>
    <row r="244" spans="1:4" x14ac:dyDescent="0.25">
      <c r="A244" s="8">
        <v>45840</v>
      </c>
      <c r="B244" s="8">
        <v>45842</v>
      </c>
      <c r="C244" t="str">
        <f>List!A$82</f>
        <v>Yellow cherry tomato, g</v>
      </c>
      <c r="D244">
        <v>200</v>
      </c>
    </row>
    <row r="245" spans="1:4" x14ac:dyDescent="0.25">
      <c r="A245" s="8">
        <v>45840</v>
      </c>
      <c r="B245" s="8">
        <v>45847</v>
      </c>
      <c r="C245" t="str">
        <f>List!A$41</f>
        <v>Radish, g</v>
      </c>
      <c r="D245">
        <v>500</v>
      </c>
    </row>
    <row r="246" spans="1:4" x14ac:dyDescent="0.25">
      <c r="A246" s="8">
        <v>45840</v>
      </c>
      <c r="B246" s="8">
        <v>45842</v>
      </c>
      <c r="C246" t="str">
        <f>List!A$80</f>
        <v>Brown tomato, g</v>
      </c>
      <c r="D246">
        <v>356</v>
      </c>
    </row>
    <row r="247" spans="1:4" x14ac:dyDescent="0.25">
      <c r="A247" s="8">
        <v>45840</v>
      </c>
      <c r="B247" s="8">
        <v>45842</v>
      </c>
      <c r="C247" t="str">
        <f>List!A$30</f>
        <v>Zucchini, g</v>
      </c>
      <c r="D247">
        <v>868</v>
      </c>
    </row>
    <row r="248" spans="1:4" x14ac:dyDescent="0.25">
      <c r="A248" s="8">
        <v>45840</v>
      </c>
      <c r="B248" s="8">
        <v>45842</v>
      </c>
      <c r="C248" t="str">
        <f>List!A$66</f>
        <v>Broccoli, g</v>
      </c>
      <c r="D248">
        <v>608</v>
      </c>
    </row>
    <row r="249" spans="1:4" x14ac:dyDescent="0.25">
      <c r="A249" s="8">
        <v>45840</v>
      </c>
      <c r="B249" s="8">
        <v>45842</v>
      </c>
      <c r="C249" t="str">
        <f>List!A$83</f>
        <v>Red bell pepper, g</v>
      </c>
      <c r="D249">
        <v>860</v>
      </c>
    </row>
    <row r="250" spans="1:4" x14ac:dyDescent="0.25">
      <c r="A250" s="8">
        <v>45840</v>
      </c>
      <c r="B250" s="8">
        <v>45842</v>
      </c>
      <c r="C250" t="str">
        <f>List!A$84</f>
        <v>Yellow bell pepper, g</v>
      </c>
      <c r="D250">
        <v>518</v>
      </c>
    </row>
    <row r="251" spans="1:4" x14ac:dyDescent="0.25">
      <c r="A251" s="8">
        <v>45840</v>
      </c>
      <c r="B251" s="8">
        <v>45842</v>
      </c>
      <c r="C251" t="str">
        <f>List!A$81</f>
        <v>Red tomato, g</v>
      </c>
      <c r="D251">
        <v>500</v>
      </c>
    </row>
    <row r="252" spans="1:4" x14ac:dyDescent="0.25">
      <c r="A252" s="8">
        <v>45841</v>
      </c>
      <c r="B252" s="8">
        <v>45842</v>
      </c>
      <c r="C252" t="str">
        <f>List!A$37</f>
        <v>Lemon, g</v>
      </c>
      <c r="D252">
        <v>204</v>
      </c>
    </row>
    <row r="253" spans="1:4" x14ac:dyDescent="0.25">
      <c r="A253" s="8">
        <v>45841</v>
      </c>
      <c r="B253" s="8">
        <v>45842</v>
      </c>
      <c r="C253" t="str">
        <f>List!A$32</f>
        <v>Carrot, g</v>
      </c>
      <c r="D253">
        <v>498</v>
      </c>
    </row>
    <row r="254" spans="1:4" x14ac:dyDescent="0.25">
      <c r="A254" s="8">
        <v>45840</v>
      </c>
      <c r="B254" s="8">
        <v>45842</v>
      </c>
      <c r="C254" t="str">
        <f>List!A$35</f>
        <v>Blueberry, g</v>
      </c>
      <c r="D254">
        <f>125*5</f>
        <v>625</v>
      </c>
    </row>
    <row r="255" spans="1:4" x14ac:dyDescent="0.25">
      <c r="A255" s="8">
        <v>45840</v>
      </c>
      <c r="B255" s="8">
        <v>45842</v>
      </c>
      <c r="C255" t="str">
        <f>List!A$31</f>
        <v>Beetroot, g</v>
      </c>
      <c r="D255">
        <v>448</v>
      </c>
    </row>
    <row r="256" spans="1:4" x14ac:dyDescent="0.25">
      <c r="A256" s="8">
        <v>45840</v>
      </c>
      <c r="B256" s="8">
        <v>45842</v>
      </c>
      <c r="C256" t="str">
        <f>List!A$36</f>
        <v>Plum, g</v>
      </c>
      <c r="D256">
        <v>400</v>
      </c>
    </row>
    <row r="257" spans="1:4" x14ac:dyDescent="0.25">
      <c r="A257" s="8">
        <v>45841</v>
      </c>
      <c r="B257" s="8">
        <v>45881</v>
      </c>
      <c r="C257" t="str">
        <f>List!A$13</f>
        <v>Salt, g</v>
      </c>
      <c r="D257">
        <f>284-167</f>
        <v>117</v>
      </c>
    </row>
    <row r="258" spans="1:4" x14ac:dyDescent="0.25">
      <c r="A258" s="8">
        <v>45842</v>
      </c>
      <c r="B258" s="8">
        <v>45849</v>
      </c>
      <c r="C258" t="str">
        <f>List!A$16</f>
        <v>Turmeric, g</v>
      </c>
      <c r="D258">
        <v>20</v>
      </c>
    </row>
    <row r="259" spans="1:4" x14ac:dyDescent="0.25">
      <c r="A259" s="8">
        <v>45844</v>
      </c>
      <c r="B259" s="8">
        <v>45846</v>
      </c>
      <c r="C259" t="str">
        <f>List!A$83</f>
        <v>Red bell pepper, g</v>
      </c>
      <c r="D259">
        <v>618</v>
      </c>
    </row>
    <row r="260" spans="1:4" x14ac:dyDescent="0.25">
      <c r="A260" s="8">
        <v>45844</v>
      </c>
      <c r="B260" s="8">
        <v>45846</v>
      </c>
      <c r="C260" t="str">
        <f>List!A$73</f>
        <v>Arugula 25 g
Swiss chard 25 g
Spinach 25 g</v>
      </c>
      <c r="D260">
        <v>9</v>
      </c>
    </row>
    <row r="261" spans="1:4" x14ac:dyDescent="0.25">
      <c r="A261" s="8">
        <v>45844</v>
      </c>
      <c r="B261" s="8">
        <v>45846</v>
      </c>
      <c r="C261" t="str">
        <f>List!A$76</f>
        <v>Iceberg 40 g
Radicchio 40 g
Kale 40 g</v>
      </c>
      <c r="D261">
        <v>4</v>
      </c>
    </row>
    <row r="262" spans="1:4" x14ac:dyDescent="0.25">
      <c r="A262" s="8">
        <v>45844</v>
      </c>
      <c r="B262" s="8">
        <v>45846</v>
      </c>
      <c r="C262" t="str">
        <f>List!A87</f>
        <v>Field pepper, g</v>
      </c>
      <c r="D262">
        <v>882</v>
      </c>
    </row>
    <row r="263" spans="1:4" x14ac:dyDescent="0.25">
      <c r="A263" s="8">
        <v>45844</v>
      </c>
      <c r="B263" s="8">
        <v>45849</v>
      </c>
      <c r="C263" t="str">
        <f>List!A$29</f>
        <v>Butternut squash, g</v>
      </c>
      <c r="D263">
        <v>944</v>
      </c>
    </row>
    <row r="264" spans="1:4" x14ac:dyDescent="0.25">
      <c r="A264" s="8">
        <v>45844</v>
      </c>
      <c r="B264" s="8">
        <v>45846</v>
      </c>
      <c r="C264" t="str">
        <f>List!A$66</f>
        <v>Broccoli, g</v>
      </c>
      <c r="D264">
        <v>468</v>
      </c>
    </row>
    <row r="265" spans="1:4" x14ac:dyDescent="0.25">
      <c r="A265" s="8">
        <v>45844</v>
      </c>
      <c r="B265" s="8">
        <v>45846</v>
      </c>
      <c r="C265" t="str">
        <f>List!A$30</f>
        <v>Zucchini, g</v>
      </c>
      <c r="D265">
        <v>1176</v>
      </c>
    </row>
    <row r="266" spans="1:4" x14ac:dyDescent="0.25">
      <c r="A266" s="8">
        <v>45844</v>
      </c>
      <c r="B266" s="8">
        <v>45846</v>
      </c>
      <c r="C266" t="str">
        <f>List!A$31</f>
        <v>Beetroot, g</v>
      </c>
      <c r="D266">
        <v>506</v>
      </c>
    </row>
    <row r="267" spans="1:4" x14ac:dyDescent="0.25">
      <c r="A267" s="8">
        <v>45843</v>
      </c>
      <c r="B267" s="8">
        <v>45843</v>
      </c>
      <c r="C267" t="str">
        <f>List!A$59</f>
        <v>Avocado, g</v>
      </c>
      <c r="D267">
        <v>140</v>
      </c>
    </row>
    <row r="268" spans="1:4" x14ac:dyDescent="0.25">
      <c r="A268" s="8">
        <v>45845</v>
      </c>
      <c r="B268" s="8">
        <v>45849</v>
      </c>
      <c r="C268" t="str">
        <f>List!A$62</f>
        <v>Garlic, g</v>
      </c>
      <c r="D268">
        <v>54</v>
      </c>
    </row>
    <row r="269" spans="1:4" x14ac:dyDescent="0.25">
      <c r="A269" s="8">
        <v>45844</v>
      </c>
      <c r="B269" s="8">
        <v>45848</v>
      </c>
      <c r="C269" t="str">
        <f>List!A88</f>
        <v>Lime, g</v>
      </c>
      <c r="D269">
        <v>226</v>
      </c>
    </row>
    <row r="270" spans="1:4" x14ac:dyDescent="0.25">
      <c r="A270" s="8">
        <v>45843</v>
      </c>
      <c r="B270" s="8">
        <v>45843</v>
      </c>
      <c r="C270" t="str">
        <f>List!A$61</f>
        <v>Cucumber, g</v>
      </c>
      <c r="D270">
        <v>220</v>
      </c>
    </row>
    <row r="271" spans="1:4" x14ac:dyDescent="0.25">
      <c r="A271" s="8">
        <v>45844</v>
      </c>
      <c r="B271" s="8">
        <v>45846</v>
      </c>
      <c r="C271" t="str">
        <f>List!A$80</f>
        <v>Brown tomato, g</v>
      </c>
      <c r="D271">
        <v>312</v>
      </c>
    </row>
    <row r="272" spans="1:4" x14ac:dyDescent="0.25">
      <c r="A272" s="8">
        <v>45844</v>
      </c>
      <c r="B272" s="8">
        <v>45846</v>
      </c>
      <c r="C272" t="str">
        <f>List!A$32</f>
        <v>Carrot, g</v>
      </c>
      <c r="D272">
        <v>636</v>
      </c>
    </row>
    <row r="273" spans="1:4" x14ac:dyDescent="0.25">
      <c r="A273" s="8">
        <v>45844</v>
      </c>
      <c r="B273" s="8">
        <v>45846</v>
      </c>
      <c r="C273" t="str">
        <f>List!A$36</f>
        <v>Plum, g</v>
      </c>
      <c r="D273">
        <v>416</v>
      </c>
    </row>
    <row r="274" spans="1:4" x14ac:dyDescent="0.25">
      <c r="A274" s="8">
        <v>45844</v>
      </c>
      <c r="B274" s="8">
        <v>45846</v>
      </c>
      <c r="C274" t="str">
        <f>List!A$81</f>
        <v>Red tomato, g</v>
      </c>
      <c r="D274">
        <v>296</v>
      </c>
    </row>
    <row r="275" spans="1:4" x14ac:dyDescent="0.25">
      <c r="A275" s="8">
        <v>45843</v>
      </c>
      <c r="B275" s="8">
        <v>45843</v>
      </c>
      <c r="C275" t="str">
        <f>List!A58</f>
        <v>Asian pear, g</v>
      </c>
      <c r="D275">
        <v>268</v>
      </c>
    </row>
    <row r="276" spans="1:4" x14ac:dyDescent="0.25">
      <c r="A276" s="8">
        <v>45844</v>
      </c>
      <c r="B276" s="8">
        <v>45846</v>
      </c>
      <c r="C276" t="str">
        <f>List!A$35</f>
        <v>Blueberry, g</v>
      </c>
      <c r="D276">
        <v>600</v>
      </c>
    </row>
    <row r="277" spans="1:4" x14ac:dyDescent="0.25">
      <c r="A277" s="8">
        <v>45844</v>
      </c>
      <c r="B277" s="8">
        <v>45846</v>
      </c>
      <c r="C277" t="str">
        <f>List!A$82</f>
        <v>Yellow cherry tomato, g</v>
      </c>
      <c r="D277">
        <v>250</v>
      </c>
    </row>
    <row r="278" spans="1:4" x14ac:dyDescent="0.25">
      <c r="A278" s="8">
        <v>45843</v>
      </c>
      <c r="B278" s="8">
        <v>45843</v>
      </c>
      <c r="C278" t="str">
        <f>List!A89</f>
        <v>Pine nuts, g</v>
      </c>
      <c r="D278">
        <v>40</v>
      </c>
    </row>
    <row r="279" spans="1:4" x14ac:dyDescent="0.25">
      <c r="A279" s="8">
        <v>45844</v>
      </c>
      <c r="B279" s="8">
        <v>45854</v>
      </c>
      <c r="C279" t="str">
        <f>List!A$24</f>
        <v>Flax seeds, g</v>
      </c>
      <c r="D279">
        <v>160</v>
      </c>
    </row>
    <row r="280" spans="1:4" x14ac:dyDescent="0.25">
      <c r="A280" s="8">
        <v>45844</v>
      </c>
      <c r="B280" s="8">
        <v>45847</v>
      </c>
      <c r="C280" t="str">
        <f>List!A$37</f>
        <v>Lemon, g</v>
      </c>
      <c r="D280">
        <v>290</v>
      </c>
    </row>
    <row r="281" spans="1:4" x14ac:dyDescent="0.25">
      <c r="A281" s="8">
        <v>45844</v>
      </c>
      <c r="B281" s="8">
        <v>45846</v>
      </c>
      <c r="C281" t="str">
        <f>List!A$67</f>
        <v>Basil, g</v>
      </c>
      <c r="D281">
        <v>300</v>
      </c>
    </row>
    <row r="282" spans="1:4" x14ac:dyDescent="0.25">
      <c r="A282" s="8">
        <v>45846</v>
      </c>
      <c r="B282" s="8">
        <v>45872</v>
      </c>
      <c r="C282" t="str">
        <f>List!A$39</f>
        <v>Black rice, g</v>
      </c>
      <c r="D282">
        <v>500</v>
      </c>
    </row>
    <row r="283" spans="1:4" x14ac:dyDescent="0.25">
      <c r="A283" s="8">
        <v>45847</v>
      </c>
      <c r="B283" s="8">
        <v>45849</v>
      </c>
      <c r="C283" t="str">
        <f>List!A$83</f>
        <v>Red bell pepper, g</v>
      </c>
      <c r="D283">
        <v>734</v>
      </c>
    </row>
    <row r="284" spans="1:4" x14ac:dyDescent="0.25">
      <c r="A284" s="8">
        <v>45847</v>
      </c>
      <c r="B284" s="8">
        <v>45849</v>
      </c>
      <c r="C284" t="str">
        <f>List!A$84</f>
        <v>Yellow bell pepper, g</v>
      </c>
      <c r="D284">
        <v>766</v>
      </c>
    </row>
    <row r="285" spans="1:4" x14ac:dyDescent="0.25">
      <c r="A285" s="8">
        <v>45847</v>
      </c>
      <c r="B285" s="8">
        <v>45849</v>
      </c>
      <c r="C285" t="str">
        <f>List!A$66</f>
        <v>Broccoli, g</v>
      </c>
      <c r="D285">
        <v>448</v>
      </c>
    </row>
    <row r="286" spans="1:4" x14ac:dyDescent="0.25">
      <c r="A286" s="8">
        <v>45848</v>
      </c>
      <c r="B286" s="8">
        <v>45848</v>
      </c>
      <c r="C286" t="str">
        <f>List!A$41</f>
        <v>Radish, g</v>
      </c>
      <c r="D286">
        <v>114</v>
      </c>
    </row>
    <row r="287" spans="1:4" x14ac:dyDescent="0.25">
      <c r="A287" s="8">
        <v>45847</v>
      </c>
      <c r="B287" s="8">
        <v>45849</v>
      </c>
      <c r="C287" t="str">
        <f>List!A$76</f>
        <v>Iceberg 40 g
Radicchio 40 g
Kale 40 g</v>
      </c>
      <c r="D287">
        <v>1</v>
      </c>
    </row>
    <row r="288" spans="1:4" x14ac:dyDescent="0.25">
      <c r="A288" s="8">
        <v>45847</v>
      </c>
      <c r="B288" s="8">
        <v>45849</v>
      </c>
      <c r="C288" t="str">
        <f>List!A$75</f>
        <v>Iceberg 32 g
Kale 32 g
Spinach 32 g
Radicchio 32 g</v>
      </c>
      <c r="D288">
        <v>8</v>
      </c>
    </row>
    <row r="289" spans="1:4" x14ac:dyDescent="0.25">
      <c r="A289" s="8">
        <v>45847</v>
      </c>
      <c r="B289" s="8">
        <v>45849</v>
      </c>
      <c r="C289" t="str">
        <f>List!A$32</f>
        <v>Carrot, g</v>
      </c>
      <c r="D289">
        <v>728</v>
      </c>
    </row>
    <row r="290" spans="1:4" x14ac:dyDescent="0.25">
      <c r="A290" s="8">
        <v>45848</v>
      </c>
      <c r="B290" s="8">
        <v>45848</v>
      </c>
      <c r="C290" t="str">
        <f>List!A$67</f>
        <v>Basil, g</v>
      </c>
      <c r="D290">
        <v>100</v>
      </c>
    </row>
    <row r="291" spans="1:4" x14ac:dyDescent="0.25">
      <c r="A291" s="8">
        <v>45847</v>
      </c>
      <c r="B291" s="8">
        <v>45849</v>
      </c>
      <c r="C291" t="str">
        <f>List!A$30</f>
        <v>Zucchini, g</v>
      </c>
      <c r="D291">
        <v>836</v>
      </c>
    </row>
    <row r="292" spans="1:4" x14ac:dyDescent="0.25">
      <c r="A292" s="8">
        <v>45847</v>
      </c>
      <c r="B292" s="8">
        <v>45849</v>
      </c>
      <c r="C292" t="str">
        <f>List!A$82</f>
        <v>Yellow cherry tomato, g</v>
      </c>
      <c r="D292">
        <v>250</v>
      </c>
    </row>
    <row r="293" spans="1:4" x14ac:dyDescent="0.25">
      <c r="A293" s="8">
        <v>45847</v>
      </c>
      <c r="B293" s="8">
        <v>45849</v>
      </c>
      <c r="C293" t="str">
        <f>List!A$36</f>
        <v>Plum, g</v>
      </c>
      <c r="D293">
        <f>476*7/10</f>
        <v>333.2</v>
      </c>
    </row>
    <row r="294" spans="1:4" x14ac:dyDescent="0.25">
      <c r="A294" s="8">
        <v>45851</v>
      </c>
      <c r="B294" s="8">
        <v>45859</v>
      </c>
      <c r="C294" t="str">
        <f>List!A$62</f>
        <v>Garlic, g</v>
      </c>
      <c r="D294">
        <v>116</v>
      </c>
    </row>
    <row r="295" spans="1:4" x14ac:dyDescent="0.25">
      <c r="A295" s="8">
        <v>45847</v>
      </c>
      <c r="B295" s="8">
        <v>45849</v>
      </c>
      <c r="C295" t="str">
        <f>List!A$31</f>
        <v>Beetroot, g</v>
      </c>
      <c r="D295">
        <v>460</v>
      </c>
    </row>
    <row r="296" spans="1:4" x14ac:dyDescent="0.25">
      <c r="A296" s="8">
        <v>45847</v>
      </c>
      <c r="B296" s="8">
        <v>45849</v>
      </c>
      <c r="C296" t="str">
        <f>List!A$35</f>
        <v>Blueberry, g</v>
      </c>
      <c r="D296">
        <f>300+3*125</f>
        <v>675</v>
      </c>
    </row>
    <row r="297" spans="1:4" x14ac:dyDescent="0.25">
      <c r="A297" s="8">
        <v>45848</v>
      </c>
      <c r="B297" s="8">
        <v>45849</v>
      </c>
      <c r="C297" t="str">
        <f>List!A$37</f>
        <v>Lemon, g</v>
      </c>
      <c r="D297">
        <v>150</v>
      </c>
    </row>
    <row r="298" spans="1:4" x14ac:dyDescent="0.25">
      <c r="A298" s="8">
        <v>45847</v>
      </c>
      <c r="B298" s="8">
        <v>45849</v>
      </c>
      <c r="C298" t="str">
        <f>List!A$81</f>
        <v>Red tomato, g</v>
      </c>
      <c r="D298">
        <v>600</v>
      </c>
    </row>
    <row r="299" spans="1:4" x14ac:dyDescent="0.25">
      <c r="A299" s="8">
        <v>45847</v>
      </c>
      <c r="B299" s="8">
        <v>45856</v>
      </c>
      <c r="C299" t="str">
        <f>List!A$12</f>
        <v>Chia seeds, g</v>
      </c>
      <c r="D299">
        <v>150</v>
      </c>
    </row>
    <row r="300" spans="1:4" x14ac:dyDescent="0.25">
      <c r="A300" s="8">
        <v>45851</v>
      </c>
      <c r="B300" s="8">
        <v>45853</v>
      </c>
      <c r="C300" t="str">
        <f>List!A$30</f>
        <v>Zucchini, g</v>
      </c>
      <c r="D300">
        <v>886</v>
      </c>
    </row>
    <row r="301" spans="1:4" x14ac:dyDescent="0.25">
      <c r="A301" s="8">
        <v>45848</v>
      </c>
      <c r="B301" s="8">
        <v>45850</v>
      </c>
      <c r="C301" t="str">
        <f>List!A$61</f>
        <v>Cucumber, g</v>
      </c>
      <c r="D301">
        <v>500</v>
      </c>
    </row>
    <row r="302" spans="1:4" x14ac:dyDescent="0.25">
      <c r="A302" s="8">
        <v>45848</v>
      </c>
      <c r="B302" s="8">
        <v>45848</v>
      </c>
      <c r="C302" t="str">
        <f>List!A10</f>
        <v>Parsley, g</v>
      </c>
      <c r="D302">
        <v>42</v>
      </c>
    </row>
    <row r="303" spans="1:4" x14ac:dyDescent="0.25">
      <c r="A303" s="8">
        <v>45848</v>
      </c>
      <c r="B303" s="8">
        <v>45848</v>
      </c>
      <c r="C303" t="str">
        <f>List!A90</f>
        <v>Dill, g</v>
      </c>
      <c r="D303">
        <v>30</v>
      </c>
    </row>
    <row r="304" spans="1:4" x14ac:dyDescent="0.25">
      <c r="A304" s="8">
        <v>45849</v>
      </c>
      <c r="B304" s="8">
        <v>45861</v>
      </c>
      <c r="C304" t="str">
        <f>List!A$28</f>
        <v>Collagen beef broth, g</v>
      </c>
      <c r="D304">
        <v>150</v>
      </c>
    </row>
    <row r="305" spans="1:4" x14ac:dyDescent="0.25">
      <c r="A305" s="8">
        <v>45851</v>
      </c>
      <c r="B305" s="8">
        <v>45857</v>
      </c>
      <c r="C305" t="str">
        <f>List!A$16</f>
        <v>Turmeric, g</v>
      </c>
      <c r="D305">
        <v>20</v>
      </c>
    </row>
    <row r="306" spans="1:4" x14ac:dyDescent="0.25">
      <c r="A306" s="8">
        <v>45851</v>
      </c>
      <c r="B306" s="8">
        <v>45853</v>
      </c>
      <c r="C306" t="str">
        <f>List!A$83</f>
        <v>Red bell pepper, g</v>
      </c>
      <c r="D306">
        <v>1728</v>
      </c>
    </row>
    <row r="307" spans="1:4" x14ac:dyDescent="0.25">
      <c r="A307" s="8">
        <v>45851</v>
      </c>
      <c r="B307" s="8">
        <v>45853</v>
      </c>
      <c r="C307" t="str">
        <f>List!A$32</f>
        <v>Carrot, g</v>
      </c>
      <c r="D307">
        <v>664</v>
      </c>
    </row>
    <row r="308" spans="1:4" x14ac:dyDescent="0.25">
      <c r="A308" s="8">
        <v>45851</v>
      </c>
      <c r="B308" s="8">
        <v>45853</v>
      </c>
      <c r="C308" t="str">
        <f>List!A$31</f>
        <v>Beetroot, g</v>
      </c>
      <c r="D308">
        <v>512</v>
      </c>
    </row>
    <row r="309" spans="1:4" x14ac:dyDescent="0.25">
      <c r="A309" s="8">
        <v>45851</v>
      </c>
      <c r="B309" s="8">
        <v>45853</v>
      </c>
      <c r="C309" t="str">
        <f>List!A$41</f>
        <v>Radish, g</v>
      </c>
      <c r="D309">
        <v>256</v>
      </c>
    </row>
    <row r="310" spans="1:4" x14ac:dyDescent="0.25">
      <c r="A310" s="8">
        <v>45851</v>
      </c>
      <c r="B310" s="8">
        <v>45853</v>
      </c>
      <c r="C310" t="str">
        <f>List!A$76</f>
        <v>Iceberg 40 g
Radicchio 40 g
Kale 40 g</v>
      </c>
      <c r="D310">
        <v>1</v>
      </c>
    </row>
    <row r="311" spans="1:4" x14ac:dyDescent="0.25">
      <c r="A311" s="8">
        <v>45851</v>
      </c>
      <c r="B311" s="8">
        <v>45853</v>
      </c>
      <c r="C311" t="str">
        <f>List!A$75</f>
        <v>Iceberg 32 g
Kale 32 g
Spinach 32 g
Radicchio 32 g</v>
      </c>
      <c r="D311">
        <v>8</v>
      </c>
    </row>
    <row r="312" spans="1:4" x14ac:dyDescent="0.25">
      <c r="A312" s="8">
        <v>45851</v>
      </c>
      <c r="B312" s="8">
        <v>45853</v>
      </c>
      <c r="C312" t="str">
        <f>List!A$77</f>
        <v>Arugula 17 g
Swiss chard 17 g
Spinach 17 g</v>
      </c>
      <c r="D312">
        <v>3</v>
      </c>
    </row>
    <row r="313" spans="1:4" x14ac:dyDescent="0.25">
      <c r="A313" s="8">
        <v>45851</v>
      </c>
      <c r="B313" s="8">
        <v>45853</v>
      </c>
      <c r="C313" t="str">
        <f>List!A$73</f>
        <v>Arugula 25 g
Swiss chard 25 g
Spinach 25 g</v>
      </c>
      <c r="D313">
        <v>3</v>
      </c>
    </row>
    <row r="314" spans="1:4" x14ac:dyDescent="0.25">
      <c r="A314" s="8">
        <v>45851</v>
      </c>
      <c r="B314" s="8">
        <v>45853</v>
      </c>
      <c r="C314" t="str">
        <f>List!A$36</f>
        <v>Plum, g</v>
      </c>
      <c r="D314">
        <f>548*10/12</f>
        <v>456.66666666666669</v>
      </c>
    </row>
    <row r="315" spans="1:4" x14ac:dyDescent="0.25">
      <c r="A315" s="8">
        <v>45851</v>
      </c>
      <c r="B315" s="8">
        <v>45853</v>
      </c>
      <c r="C315" t="str">
        <f>List!A$81</f>
        <v>Red tomato, g</v>
      </c>
      <c r="D315">
        <v>302</v>
      </c>
    </row>
    <row r="316" spans="1:4" x14ac:dyDescent="0.25">
      <c r="A316" s="8">
        <v>45851</v>
      </c>
      <c r="B316" s="8">
        <v>45854</v>
      </c>
      <c r="C316" t="str">
        <f>List!A$37</f>
        <v>Lemon, g</v>
      </c>
      <c r="D316">
        <v>306</v>
      </c>
    </row>
    <row r="317" spans="1:4" x14ac:dyDescent="0.25">
      <c r="A317" s="8">
        <v>45850</v>
      </c>
      <c r="B317" s="8">
        <v>45857</v>
      </c>
      <c r="C317" t="str">
        <f>List!A$59</f>
        <v>Avocado, g</v>
      </c>
      <c r="D317">
        <v>280</v>
      </c>
    </row>
    <row r="318" spans="1:4" x14ac:dyDescent="0.25">
      <c r="A318" s="8">
        <v>45851</v>
      </c>
      <c r="B318" s="8">
        <v>45853</v>
      </c>
      <c r="C318" t="str">
        <f>List!A$82</f>
        <v>Yellow cherry tomato, g</v>
      </c>
      <c r="D318">
        <v>200</v>
      </c>
    </row>
    <row r="319" spans="1:4" x14ac:dyDescent="0.25">
      <c r="A319" s="8">
        <v>45851</v>
      </c>
      <c r="B319" s="8">
        <v>45853</v>
      </c>
      <c r="C319" t="str">
        <f>List!A$85</f>
        <v>Red cherry tomato, g</v>
      </c>
      <c r="D319">
        <v>200</v>
      </c>
    </row>
    <row r="320" spans="1:4" x14ac:dyDescent="0.25">
      <c r="A320" s="8">
        <v>45851</v>
      </c>
      <c r="B320" s="8">
        <v>45853</v>
      </c>
      <c r="C320" t="str">
        <f>List!A$35</f>
        <v>Blueberry, g</v>
      </c>
      <c r="D320">
        <v>600</v>
      </c>
    </row>
    <row r="321" spans="1:4" x14ac:dyDescent="0.25">
      <c r="A321" s="8">
        <v>45852</v>
      </c>
      <c r="B321" s="8">
        <v>45868</v>
      </c>
      <c r="C321" t="str">
        <f>List!A$78</f>
        <v>Vinegar, ml</v>
      </c>
      <c r="D321">
        <v>250</v>
      </c>
    </row>
    <row r="322" spans="1:4" x14ac:dyDescent="0.25">
      <c r="A322" s="8">
        <v>45678</v>
      </c>
      <c r="B322" s="8">
        <v>45852</v>
      </c>
      <c r="C322" t="str">
        <f>List!A$8</f>
        <v>Ceylon cinnamon, g</v>
      </c>
      <c r="D322">
        <v>59</v>
      </c>
    </row>
    <row r="323" spans="1:4" x14ac:dyDescent="0.25">
      <c r="A323" s="8">
        <v>45854</v>
      </c>
      <c r="B323" s="8">
        <v>45856</v>
      </c>
      <c r="C323" t="str">
        <f>List!A$73</f>
        <v>Arugula 25 g
Swiss chard 25 g
Spinach 25 g</v>
      </c>
      <c r="D323">
        <v>1</v>
      </c>
    </row>
    <row r="324" spans="1:4" x14ac:dyDescent="0.25">
      <c r="A324" s="8">
        <v>45854</v>
      </c>
      <c r="B324" s="8">
        <v>45856</v>
      </c>
      <c r="C324" t="str">
        <f>List!A$74</f>
        <v>Arugula 25 g
Swiss chard 25 g</v>
      </c>
      <c r="D324">
        <v>7</v>
      </c>
    </row>
    <row r="325" spans="1:4" x14ac:dyDescent="0.25">
      <c r="A325" s="8">
        <v>45854</v>
      </c>
      <c r="B325" s="8">
        <v>45856</v>
      </c>
      <c r="C325" t="str">
        <f>List!A$76</f>
        <v>Iceberg 40 g
Radicchio 40 g
Kale 40 g</v>
      </c>
      <c r="D325">
        <v>1</v>
      </c>
    </row>
    <row r="326" spans="1:4" x14ac:dyDescent="0.25">
      <c r="A326" s="8">
        <v>45854</v>
      </c>
      <c r="B326" s="8">
        <v>45856</v>
      </c>
      <c r="C326" t="str">
        <f>List!A$75</f>
        <v>Iceberg 32 g
Kale 32 g
Spinach 32 g
Radicchio 32 g</v>
      </c>
      <c r="D326">
        <v>8</v>
      </c>
    </row>
    <row r="327" spans="1:4" x14ac:dyDescent="0.25">
      <c r="A327" s="8">
        <v>45853</v>
      </c>
      <c r="B327" s="8">
        <v>45856</v>
      </c>
      <c r="C327" t="str">
        <f>List!A$66</f>
        <v>Broccoli, g</v>
      </c>
      <c r="D327">
        <v>960</v>
      </c>
    </row>
    <row r="328" spans="1:4" x14ac:dyDescent="0.25">
      <c r="A328" s="8">
        <v>45854</v>
      </c>
      <c r="B328" s="8">
        <v>45856</v>
      </c>
      <c r="C328" t="str">
        <f>List!A$83</f>
        <v>Red bell pepper, g</v>
      </c>
      <c r="D328">
        <v>1408</v>
      </c>
    </row>
    <row r="329" spans="1:4" x14ac:dyDescent="0.25">
      <c r="A329" s="8">
        <v>45853</v>
      </c>
      <c r="B329" s="8">
        <v>45856</v>
      </c>
      <c r="C329" t="str">
        <f>List!A$29</f>
        <v>Butternut squash, g</v>
      </c>
      <c r="D329">
        <v>1136</v>
      </c>
    </row>
    <row r="330" spans="1:4" x14ac:dyDescent="0.25">
      <c r="A330" s="8">
        <v>45854</v>
      </c>
      <c r="B330" s="8">
        <v>45856</v>
      </c>
      <c r="C330" t="str">
        <f>List!A$81</f>
        <v>Red tomato, g</v>
      </c>
      <c r="D330">
        <v>284</v>
      </c>
    </row>
    <row r="331" spans="1:4" x14ac:dyDescent="0.25">
      <c r="A331" s="8">
        <v>45854</v>
      </c>
      <c r="B331" s="8">
        <v>45856</v>
      </c>
      <c r="C331" t="str">
        <f>List!A$82</f>
        <v>Yellow cherry tomato, g</v>
      </c>
      <c r="D331">
        <v>250</v>
      </c>
    </row>
    <row r="332" spans="1:4" x14ac:dyDescent="0.25">
      <c r="A332" s="8">
        <v>45854</v>
      </c>
      <c r="B332" s="8">
        <v>45856</v>
      </c>
      <c r="C332" t="str">
        <f>List!A$85</f>
        <v>Red cherry tomato, g</v>
      </c>
      <c r="D332">
        <v>250</v>
      </c>
    </row>
    <row r="333" spans="1:4" x14ac:dyDescent="0.25">
      <c r="A333" s="8">
        <v>45854</v>
      </c>
      <c r="B333" s="8">
        <v>45856</v>
      </c>
      <c r="C333" t="str">
        <f>List!A$35</f>
        <v>Blueberry, g</v>
      </c>
      <c r="D333">
        <v>600</v>
      </c>
    </row>
    <row r="334" spans="1:4" x14ac:dyDescent="0.25">
      <c r="A334" s="8">
        <v>45854</v>
      </c>
      <c r="B334" s="8">
        <v>45856</v>
      </c>
      <c r="C334" t="str">
        <f>List!A$36</f>
        <v>Plum, g</v>
      </c>
      <c r="D334">
        <f>(260+312)*9/11</f>
        <v>468</v>
      </c>
    </row>
    <row r="335" spans="1:4" x14ac:dyDescent="0.25">
      <c r="A335" s="8">
        <v>45854</v>
      </c>
      <c r="B335" s="8">
        <v>45856</v>
      </c>
      <c r="C335" t="str">
        <f>List!A$31</f>
        <v>Beetroot, g</v>
      </c>
      <c r="D335">
        <v>458</v>
      </c>
    </row>
    <row r="336" spans="1:4" x14ac:dyDescent="0.25">
      <c r="A336" s="8">
        <v>45854</v>
      </c>
      <c r="B336" s="8">
        <v>45856</v>
      </c>
      <c r="C336" t="str">
        <f>List!A$41</f>
        <v>Radish, g</v>
      </c>
      <c r="D336">
        <v>200</v>
      </c>
    </row>
    <row r="337" spans="1:4" x14ac:dyDescent="0.25">
      <c r="A337" s="8">
        <v>45854</v>
      </c>
      <c r="B337" s="8">
        <v>45856</v>
      </c>
      <c r="C337" t="str">
        <f>List!A$30</f>
        <v>Zucchini, g</v>
      </c>
      <c r="D337">
        <v>1090</v>
      </c>
    </row>
    <row r="338" spans="1:4" x14ac:dyDescent="0.25">
      <c r="A338" s="8">
        <v>45855</v>
      </c>
      <c r="B338" s="8">
        <v>45856</v>
      </c>
      <c r="C338" t="str">
        <f>List!A$37</f>
        <v>Lemon, g</v>
      </c>
      <c r="D338">
        <v>158</v>
      </c>
    </row>
    <row r="339" spans="1:4" x14ac:dyDescent="0.25">
      <c r="A339" s="8">
        <v>45854</v>
      </c>
      <c r="B339" s="8">
        <v>45856</v>
      </c>
      <c r="C339" t="str">
        <f>List!A$32</f>
        <v>Carrot, g</v>
      </c>
      <c r="D339">
        <v>748</v>
      </c>
    </row>
    <row r="340" spans="1:4" x14ac:dyDescent="0.25">
      <c r="A340" s="8">
        <v>45855</v>
      </c>
      <c r="B340" s="8">
        <v>45875</v>
      </c>
      <c r="C340" t="str">
        <f>List!A$24</f>
        <v>Flax seeds, g</v>
      </c>
      <c r="D340">
        <v>450</v>
      </c>
    </row>
    <row r="341" spans="1:4" x14ac:dyDescent="0.25">
      <c r="A341" s="2">
        <v>45694</v>
      </c>
      <c r="B341" s="8">
        <v>45855</v>
      </c>
      <c r="C341" t="str">
        <f>List!A$21</f>
        <v>Cacao powder, g</v>
      </c>
      <c r="D341">
        <f>340*1</f>
        <v>340</v>
      </c>
    </row>
    <row r="342" spans="1:4" x14ac:dyDescent="0.25">
      <c r="A342" s="8">
        <v>45856</v>
      </c>
      <c r="B342" s="8">
        <v>45921</v>
      </c>
      <c r="C342" t="str">
        <f>List!A$21</f>
        <v>Cacao powder, g</v>
      </c>
      <c r="D342">
        <v>340</v>
      </c>
    </row>
    <row r="343" spans="1:4" x14ac:dyDescent="0.25">
      <c r="A343" s="8">
        <v>45858</v>
      </c>
      <c r="B343" s="8">
        <v>45857</v>
      </c>
      <c r="C343" t="str">
        <f>List!A$12</f>
        <v>Chia seeds, g</v>
      </c>
      <c r="D343">
        <v>150</v>
      </c>
    </row>
    <row r="344" spans="1:4" x14ac:dyDescent="0.25">
      <c r="A344" s="8">
        <v>45858</v>
      </c>
      <c r="B344" s="8">
        <v>45879</v>
      </c>
      <c r="C344" t="str">
        <f>List!A$2</f>
        <v>Hemp protein, g</v>
      </c>
      <c r="D344">
        <v>1000</v>
      </c>
    </row>
    <row r="345" spans="1:4" x14ac:dyDescent="0.25">
      <c r="A345" s="8">
        <v>45858</v>
      </c>
      <c r="B345" s="8">
        <v>45863</v>
      </c>
      <c r="C345" t="str">
        <f>List!A$29</f>
        <v>Butternut squash, g</v>
      </c>
      <c r="D345">
        <v>1568</v>
      </c>
    </row>
    <row r="346" spans="1:4" x14ac:dyDescent="0.25">
      <c r="A346" s="8">
        <v>45858</v>
      </c>
      <c r="B346" s="8">
        <v>45860</v>
      </c>
      <c r="C346" t="str">
        <f>List!A$91</f>
        <v>Romaine lettuce, g</v>
      </c>
      <c r="D346">
        <f>6*100</f>
        <v>600</v>
      </c>
    </row>
    <row r="347" spans="1:4" x14ac:dyDescent="0.25">
      <c r="A347" s="8">
        <v>45858</v>
      </c>
      <c r="B347" s="8">
        <v>45860</v>
      </c>
      <c r="C347" t="str">
        <f>List!A92</f>
        <v>Butter lettuce, g</v>
      </c>
      <c r="D347">
        <f>6*200</f>
        <v>1200</v>
      </c>
    </row>
    <row r="348" spans="1:4" x14ac:dyDescent="0.25">
      <c r="A348" s="8">
        <v>45858</v>
      </c>
      <c r="B348" s="8">
        <v>45860</v>
      </c>
      <c r="C348" t="str">
        <f>List!A$67</f>
        <v>Basil, g</v>
      </c>
      <c r="D348">
        <f>50*6</f>
        <v>300</v>
      </c>
    </row>
    <row r="349" spans="1:4" x14ac:dyDescent="0.25">
      <c r="A349" s="8">
        <v>45858</v>
      </c>
      <c r="B349" s="8">
        <v>45860</v>
      </c>
      <c r="C349" t="str">
        <f>List!A93</f>
        <v>Leaf lettuce, g</v>
      </c>
      <c r="D349">
        <f>3*100</f>
        <v>300</v>
      </c>
    </row>
    <row r="350" spans="1:4" x14ac:dyDescent="0.25">
      <c r="A350" s="8">
        <v>45858</v>
      </c>
      <c r="B350" s="8">
        <v>45860</v>
      </c>
      <c r="C350" t="str">
        <f>List!A$35</f>
        <v>Blueberry, g</v>
      </c>
      <c r="D350">
        <f>5*125</f>
        <v>625</v>
      </c>
    </row>
    <row r="351" spans="1:4" x14ac:dyDescent="0.25">
      <c r="A351" s="8">
        <v>45858</v>
      </c>
      <c r="B351" s="8">
        <v>45860</v>
      </c>
      <c r="C351" t="str">
        <f>List!A$64</f>
        <v>Raspberry, g</v>
      </c>
      <c r="D351">
        <f>5*125</f>
        <v>625</v>
      </c>
    </row>
    <row r="352" spans="1:4" x14ac:dyDescent="0.25">
      <c r="A352" s="8">
        <v>45858</v>
      </c>
      <c r="B352" s="8">
        <v>45860</v>
      </c>
      <c r="C352" t="str">
        <f>List!A$66</f>
        <v>Broccoli, g</v>
      </c>
      <c r="D352">
        <v>886</v>
      </c>
    </row>
    <row r="353" spans="1:4" x14ac:dyDescent="0.25">
      <c r="A353" s="8">
        <v>45858</v>
      </c>
      <c r="B353" s="8">
        <v>45860</v>
      </c>
      <c r="C353" t="str">
        <f>List!A$83</f>
        <v>Red bell pepper, g</v>
      </c>
      <c r="D353">
        <v>738</v>
      </c>
    </row>
    <row r="354" spans="1:4" x14ac:dyDescent="0.25">
      <c r="A354" s="8">
        <v>45858</v>
      </c>
      <c r="B354" s="8">
        <v>45860</v>
      </c>
      <c r="C354" t="str">
        <f>List!A$82</f>
        <v>Yellow cherry tomato, g</v>
      </c>
      <c r="D354">
        <v>250</v>
      </c>
    </row>
    <row r="355" spans="1:4" x14ac:dyDescent="0.25">
      <c r="A355" s="8">
        <v>45858</v>
      </c>
      <c r="B355" s="8">
        <v>45860</v>
      </c>
      <c r="C355" t="str">
        <f>List!A$85</f>
        <v>Red cherry tomato, g</v>
      </c>
      <c r="D355">
        <v>250</v>
      </c>
    </row>
    <row r="356" spans="1:4" x14ac:dyDescent="0.25">
      <c r="A356" s="8">
        <v>45858</v>
      </c>
      <c r="B356" s="8">
        <v>45860</v>
      </c>
      <c r="C356" t="str">
        <f>List!A$84</f>
        <v>Yellow bell pepper, g</v>
      </c>
      <c r="D356">
        <v>904</v>
      </c>
    </row>
    <row r="357" spans="1:4" x14ac:dyDescent="0.25">
      <c r="A357" s="8">
        <v>45858</v>
      </c>
      <c r="B357" s="8">
        <v>45860</v>
      </c>
      <c r="C357" t="str">
        <f>List!A$41</f>
        <v>Radish, g</v>
      </c>
      <c r="D357">
        <v>160</v>
      </c>
    </row>
    <row r="358" spans="1:4" x14ac:dyDescent="0.25">
      <c r="A358" s="8">
        <v>45857</v>
      </c>
      <c r="B358" s="8">
        <v>45857</v>
      </c>
      <c r="C358" t="str">
        <f>List!A$94</f>
        <v>Sauerkraut, g</v>
      </c>
      <c r="D358">
        <v>175</v>
      </c>
    </row>
    <row r="359" spans="1:4" x14ac:dyDescent="0.25">
      <c r="A359" s="8">
        <v>45860</v>
      </c>
      <c r="B359" s="8">
        <v>45870</v>
      </c>
      <c r="C359" t="str">
        <f>List!A$62</f>
        <v>Garlic, g</v>
      </c>
      <c r="D359">
        <v>94</v>
      </c>
    </row>
    <row r="360" spans="1:4" x14ac:dyDescent="0.25">
      <c r="A360" s="8">
        <v>45857</v>
      </c>
      <c r="B360" s="8">
        <v>45857</v>
      </c>
      <c r="C360" t="str">
        <f>List!A$61</f>
        <v>Cucumber, g</v>
      </c>
      <c r="D360">
        <v>286</v>
      </c>
    </row>
    <row r="361" spans="1:4" x14ac:dyDescent="0.25">
      <c r="A361" s="8">
        <v>45858</v>
      </c>
      <c r="B361" s="8">
        <v>45860</v>
      </c>
      <c r="C361" t="str">
        <f>List!A$36</f>
        <v>Plum, g</v>
      </c>
      <c r="D361">
        <f>678*10/12</f>
        <v>565</v>
      </c>
    </row>
    <row r="362" spans="1:4" x14ac:dyDescent="0.25">
      <c r="A362" s="8">
        <v>45858</v>
      </c>
      <c r="B362" s="8">
        <v>45860</v>
      </c>
      <c r="C362" t="str">
        <f>List!A$30</f>
        <v>Zucchini, g</v>
      </c>
      <c r="D362">
        <v>1168</v>
      </c>
    </row>
    <row r="363" spans="1:4" x14ac:dyDescent="0.25">
      <c r="A363" s="8">
        <v>45858</v>
      </c>
      <c r="B363" s="8">
        <v>45860</v>
      </c>
      <c r="C363" t="str">
        <f>List!A$32</f>
        <v>Carrot, g</v>
      </c>
      <c r="D363">
        <v>716</v>
      </c>
    </row>
    <row r="364" spans="1:4" x14ac:dyDescent="0.25">
      <c r="A364" s="8">
        <v>45858</v>
      </c>
      <c r="B364" s="8">
        <v>45860</v>
      </c>
      <c r="C364" t="str">
        <f>List!A$81</f>
        <v>Red tomato, g</v>
      </c>
      <c r="D364">
        <v>572</v>
      </c>
    </row>
    <row r="365" spans="1:4" x14ac:dyDescent="0.25">
      <c r="A365" s="8">
        <v>45858</v>
      </c>
      <c r="B365" s="8">
        <v>45860</v>
      </c>
      <c r="C365" t="str">
        <f>List!A$31</f>
        <v>Beetroot, g</v>
      </c>
      <c r="D365">
        <v>566</v>
      </c>
    </row>
    <row r="366" spans="1:4" x14ac:dyDescent="0.25">
      <c r="A366" s="8">
        <v>45857</v>
      </c>
      <c r="B366" s="8">
        <v>45857</v>
      </c>
      <c r="C366" t="str">
        <f>List!A$70</f>
        <v>Eggplant, g</v>
      </c>
      <c r="D366">
        <v>220</v>
      </c>
    </row>
    <row r="367" spans="1:4" x14ac:dyDescent="0.25">
      <c r="A367" s="8">
        <v>45858</v>
      </c>
      <c r="B367" s="8">
        <v>45861</v>
      </c>
      <c r="C367" t="str">
        <f>List!A$37</f>
        <v>Lemon, g</v>
      </c>
      <c r="D367">
        <v>284</v>
      </c>
    </row>
    <row r="368" spans="1:4" x14ac:dyDescent="0.25">
      <c r="A368" s="8">
        <v>45858</v>
      </c>
      <c r="B368" s="8">
        <v>45868</v>
      </c>
      <c r="C368" t="str">
        <f>List!A$12</f>
        <v>Chia seeds, g</v>
      </c>
      <c r="D368">
        <v>150</v>
      </c>
    </row>
    <row r="369" spans="1:4" x14ac:dyDescent="0.25">
      <c r="A369" s="8">
        <v>45858</v>
      </c>
      <c r="B369" s="8">
        <v>45865</v>
      </c>
      <c r="C369" t="str">
        <f>List!A$16</f>
        <v>Turmeric, g</v>
      </c>
      <c r="D369">
        <v>20</v>
      </c>
    </row>
    <row r="370" spans="1:4" x14ac:dyDescent="0.25">
      <c r="A370" s="8">
        <v>45859</v>
      </c>
      <c r="B370" s="8">
        <v>45895</v>
      </c>
      <c r="C370" t="str">
        <f>List!A$43</f>
        <v>Oat, g</v>
      </c>
      <c r="D370">
        <v>600</v>
      </c>
    </row>
    <row r="371" spans="1:4" x14ac:dyDescent="0.25">
      <c r="A371" s="8">
        <v>45861</v>
      </c>
      <c r="B371" s="8">
        <v>45863</v>
      </c>
      <c r="C371" t="str">
        <f>List!A$74</f>
        <v>Arugula 25 g
Swiss chard 25 g</v>
      </c>
      <c r="D371">
        <v>7</v>
      </c>
    </row>
    <row r="372" spans="1:4" x14ac:dyDescent="0.25">
      <c r="A372" s="8">
        <v>45861</v>
      </c>
      <c r="B372" s="8">
        <v>45863</v>
      </c>
      <c r="C372" t="str">
        <f>List!A$76</f>
        <v>Iceberg 40 g
Radicchio 40 g
Kale 40 g</v>
      </c>
      <c r="D372">
        <v>2</v>
      </c>
    </row>
    <row r="373" spans="1:4" x14ac:dyDescent="0.25">
      <c r="A373" s="8">
        <v>45861</v>
      </c>
      <c r="B373" s="8">
        <v>45863</v>
      </c>
      <c r="C373" t="str">
        <f>List!A$75</f>
        <v>Iceberg 32 g
Kale 32 g
Spinach 32 g
Radicchio 32 g</v>
      </c>
      <c r="D373">
        <v>7</v>
      </c>
    </row>
    <row r="374" spans="1:4" x14ac:dyDescent="0.25">
      <c r="A374" s="8">
        <v>45861</v>
      </c>
      <c r="B374" s="8">
        <v>45863</v>
      </c>
      <c r="C374" t="str">
        <f>List!A$77</f>
        <v>Arugula 17 g
Swiss chard 17 g
Spinach 17 g</v>
      </c>
      <c r="D374">
        <v>2</v>
      </c>
    </row>
    <row r="375" spans="1:4" x14ac:dyDescent="0.25">
      <c r="A375" s="8">
        <v>45861</v>
      </c>
      <c r="B375" s="8">
        <v>45865</v>
      </c>
      <c r="C375" t="str">
        <f>List!A$30</f>
        <v>Zucchini, g</v>
      </c>
      <c r="D375">
        <v>1098</v>
      </c>
    </row>
    <row r="376" spans="1:4" x14ac:dyDescent="0.25">
      <c r="A376" s="8">
        <v>45861</v>
      </c>
      <c r="B376" s="8">
        <v>45863</v>
      </c>
      <c r="C376" t="str">
        <f>List!A$35</f>
        <v>Blueberry, g</v>
      </c>
      <c r="D376">
        <f>5*125</f>
        <v>625</v>
      </c>
    </row>
    <row r="377" spans="1:4" x14ac:dyDescent="0.25">
      <c r="A377" s="8">
        <v>45861</v>
      </c>
      <c r="B377" s="8">
        <v>45867</v>
      </c>
      <c r="C377" t="str">
        <f>List!A$83</f>
        <v>Red bell pepper, g</v>
      </c>
      <c r="D377">
        <v>1894</v>
      </c>
    </row>
    <row r="378" spans="1:4" x14ac:dyDescent="0.25">
      <c r="A378" s="8">
        <v>45861</v>
      </c>
      <c r="B378" s="8">
        <v>45862</v>
      </c>
      <c r="C378" t="str">
        <f>List!A$32</f>
        <v>Carrot, g</v>
      </c>
      <c r="D378">
        <v>500</v>
      </c>
    </row>
    <row r="379" spans="1:4" x14ac:dyDescent="0.25">
      <c r="A379" s="8">
        <v>45861</v>
      </c>
      <c r="B379" s="8">
        <v>45863</v>
      </c>
      <c r="C379" t="str">
        <f>List!A$82</f>
        <v>Yellow cherry tomato, g</v>
      </c>
      <c r="D379">
        <v>250</v>
      </c>
    </row>
    <row r="380" spans="1:4" x14ac:dyDescent="0.25">
      <c r="A380" s="8">
        <v>45861</v>
      </c>
      <c r="B380" s="8">
        <v>45863</v>
      </c>
      <c r="C380" t="str">
        <f>List!A$85</f>
        <v>Red cherry tomato, g</v>
      </c>
      <c r="D380">
        <v>250</v>
      </c>
    </row>
    <row r="381" spans="1:4" x14ac:dyDescent="0.25">
      <c r="A381" s="8">
        <v>45861</v>
      </c>
      <c r="B381" s="8">
        <v>45867</v>
      </c>
      <c r="C381" t="str">
        <f>List!A$41</f>
        <v>Radish, g</v>
      </c>
      <c r="D381">
        <v>312</v>
      </c>
    </row>
    <row r="382" spans="1:4" x14ac:dyDescent="0.25">
      <c r="A382" s="8">
        <v>45861</v>
      </c>
      <c r="B382" s="8">
        <v>45863</v>
      </c>
      <c r="C382" t="str">
        <f>List!A$36</f>
        <v>Plum, g</v>
      </c>
      <c r="D382">
        <v>418</v>
      </c>
    </row>
    <row r="383" spans="1:4" x14ac:dyDescent="0.25">
      <c r="A383" s="8">
        <v>45861</v>
      </c>
      <c r="B383" s="8">
        <v>45863</v>
      </c>
      <c r="C383" t="str">
        <f>List!A$67</f>
        <v>Basil, g</v>
      </c>
      <c r="D383">
        <f>50*5</f>
        <v>250</v>
      </c>
    </row>
    <row r="384" spans="1:4" x14ac:dyDescent="0.25">
      <c r="A384" s="8">
        <v>45861</v>
      </c>
      <c r="B384" s="8">
        <v>45863</v>
      </c>
      <c r="C384" t="str">
        <f>List!A$66</f>
        <v>Broccoli, g</v>
      </c>
      <c r="D384">
        <v>886</v>
      </c>
    </row>
    <row r="385" spans="1:4" x14ac:dyDescent="0.25">
      <c r="A385" s="8">
        <v>45860</v>
      </c>
      <c r="B385" s="8">
        <v>45863</v>
      </c>
      <c r="C385" t="str">
        <f>List!A$63</f>
        <v>Cauliflower, g</v>
      </c>
      <c r="D385">
        <v>902</v>
      </c>
    </row>
    <row r="386" spans="1:4" x14ac:dyDescent="0.25">
      <c r="A386" s="8">
        <v>45861</v>
      </c>
      <c r="B386" s="8">
        <v>45863</v>
      </c>
      <c r="C386" t="str">
        <f>List!A$31</f>
        <v>Beetroot, g</v>
      </c>
      <c r="D386">
        <v>610</v>
      </c>
    </row>
    <row r="387" spans="1:4" x14ac:dyDescent="0.25">
      <c r="A387" s="8">
        <v>45862</v>
      </c>
      <c r="B387" s="8">
        <v>45863</v>
      </c>
      <c r="C387" t="str">
        <f>List!A$37</f>
        <v>Lemon, g</v>
      </c>
      <c r="D387">
        <v>174</v>
      </c>
    </row>
    <row r="388" spans="1:4" x14ac:dyDescent="0.25">
      <c r="A388" s="8">
        <v>45862</v>
      </c>
      <c r="B388" s="8">
        <v>45869</v>
      </c>
      <c r="C388" t="str">
        <f>List!A$28</f>
        <v>Collagen beef broth, g</v>
      </c>
      <c r="D388">
        <v>105</v>
      </c>
    </row>
    <row r="389" spans="1:4" x14ac:dyDescent="0.25">
      <c r="A389" s="8">
        <v>45862</v>
      </c>
      <c r="B389" s="8">
        <v>45894</v>
      </c>
      <c r="C389" t="str">
        <f>List!A$26</f>
        <v>Green tea, g</v>
      </c>
      <c r="D389">
        <v>100</v>
      </c>
    </row>
    <row r="390" spans="1:4" x14ac:dyDescent="0.25">
      <c r="A390" s="8">
        <v>45865</v>
      </c>
      <c r="B390" s="8">
        <v>45867</v>
      </c>
      <c r="C390" t="str">
        <f>List!A$74</f>
        <v>Arugula 25 g
Swiss chard 25 g</v>
      </c>
      <c r="D390">
        <v>8</v>
      </c>
    </row>
    <row r="391" spans="1:4" x14ac:dyDescent="0.25">
      <c r="A391" s="8">
        <v>45865</v>
      </c>
      <c r="B391" s="8">
        <v>45867</v>
      </c>
      <c r="C391" t="str">
        <f>List!A$76</f>
        <v>Iceberg 40 g
Radicchio 40 g
Kale 40 g</v>
      </c>
      <c r="D391">
        <v>2</v>
      </c>
    </row>
    <row r="392" spans="1:4" x14ac:dyDescent="0.25">
      <c r="A392" s="8">
        <v>45865</v>
      </c>
      <c r="B392" s="8">
        <v>45867</v>
      </c>
      <c r="C392" t="str">
        <f>List!A$75</f>
        <v>Iceberg 32 g
Kale 32 g
Spinach 32 g
Radicchio 32 g</v>
      </c>
      <c r="D392">
        <v>7</v>
      </c>
    </row>
    <row r="393" spans="1:4" x14ac:dyDescent="0.25">
      <c r="A393" s="8">
        <v>45865</v>
      </c>
      <c r="B393" s="8">
        <v>45867</v>
      </c>
      <c r="C393" t="str">
        <f>List!A$77</f>
        <v>Arugula 17 g
Swiss chard 17 g
Spinach 17 g</v>
      </c>
      <c r="D393">
        <v>1</v>
      </c>
    </row>
    <row r="394" spans="1:4" x14ac:dyDescent="0.25">
      <c r="A394" s="8">
        <v>45865</v>
      </c>
      <c r="B394" s="8">
        <v>45867</v>
      </c>
      <c r="C394" t="str">
        <f>List!A$67</f>
        <v>Basil, g</v>
      </c>
      <c r="D394">
        <f>50*6</f>
        <v>300</v>
      </c>
    </row>
    <row r="395" spans="1:4" x14ac:dyDescent="0.25">
      <c r="A395" s="8">
        <v>45865</v>
      </c>
      <c r="B395" s="8">
        <v>45867</v>
      </c>
      <c r="C395" t="str">
        <f>List!A$35</f>
        <v>Blueberry, g</v>
      </c>
      <c r="D395">
        <f>5*125</f>
        <v>625</v>
      </c>
    </row>
    <row r="396" spans="1:4" x14ac:dyDescent="0.25">
      <c r="A396" s="8">
        <v>45864</v>
      </c>
      <c r="B396" s="8">
        <v>45864</v>
      </c>
      <c r="C396" t="str">
        <f>List!A$70</f>
        <v>Eggplant, g</v>
      </c>
      <c r="D396">
        <v>152</v>
      </c>
    </row>
    <row r="397" spans="1:4" x14ac:dyDescent="0.25">
      <c r="A397" s="8">
        <v>45864</v>
      </c>
      <c r="B397" s="8">
        <v>45864</v>
      </c>
      <c r="C397" t="str">
        <f>List!A$61</f>
        <v>Cucumber, g</v>
      </c>
      <c r="D397">
        <v>288</v>
      </c>
    </row>
    <row r="398" spans="1:4" x14ac:dyDescent="0.25">
      <c r="A398" s="8">
        <v>45865</v>
      </c>
      <c r="B398" s="8">
        <v>45867</v>
      </c>
      <c r="C398" t="str">
        <f>List!A$31</f>
        <v>Beetroot, g</v>
      </c>
      <c r="D398">
        <v>440</v>
      </c>
    </row>
    <row r="399" spans="1:4" x14ac:dyDescent="0.25">
      <c r="A399" s="8">
        <v>45864</v>
      </c>
      <c r="B399" s="8">
        <v>45864</v>
      </c>
      <c r="C399" t="str">
        <f>List!A$94</f>
        <v>Sauerkraut, g</v>
      </c>
      <c r="D399">
        <v>175</v>
      </c>
    </row>
    <row r="400" spans="1:4" x14ac:dyDescent="0.25">
      <c r="A400" s="8">
        <v>45865</v>
      </c>
      <c r="B400" s="8">
        <v>45867</v>
      </c>
      <c r="C400" t="str">
        <f>List!A$66</f>
        <v>Broccoli, g</v>
      </c>
      <c r="D400">
        <v>728</v>
      </c>
    </row>
    <row r="401" spans="1:4" x14ac:dyDescent="0.25">
      <c r="A401" s="8">
        <v>45865</v>
      </c>
      <c r="B401" s="8">
        <v>45867</v>
      </c>
      <c r="C401" t="str">
        <f>List!A$36</f>
        <v>Plum, g</v>
      </c>
      <c r="D401">
        <v>320</v>
      </c>
    </row>
    <row r="402" spans="1:4" x14ac:dyDescent="0.25">
      <c r="A402" s="8">
        <v>45865</v>
      </c>
      <c r="B402" s="8">
        <v>45867</v>
      </c>
      <c r="C402" t="str">
        <f>List!A$81</f>
        <v>Red tomato, g</v>
      </c>
      <c r="D402">
        <v>354</v>
      </c>
    </row>
    <row r="403" spans="1:4" x14ac:dyDescent="0.25">
      <c r="A403" s="8">
        <v>45865</v>
      </c>
      <c r="B403" s="8">
        <v>45867</v>
      </c>
      <c r="C403" t="str">
        <f>List!A$82</f>
        <v>Yellow cherry tomato, g</v>
      </c>
      <c r="D403">
        <v>250</v>
      </c>
    </row>
    <row r="404" spans="1:4" x14ac:dyDescent="0.25">
      <c r="A404" s="8">
        <v>45871</v>
      </c>
      <c r="B404" s="8">
        <v>45875</v>
      </c>
      <c r="C404" t="str">
        <f>List!A$62</f>
        <v>Garlic, g</v>
      </c>
      <c r="D404">
        <v>76</v>
      </c>
    </row>
    <row r="405" spans="1:4" x14ac:dyDescent="0.25">
      <c r="A405" s="8">
        <v>45865</v>
      </c>
      <c r="B405" s="8">
        <v>45867</v>
      </c>
      <c r="C405" t="str">
        <f>List!A$63</f>
        <v>Cauliflower, g</v>
      </c>
      <c r="D405">
        <v>866</v>
      </c>
    </row>
    <row r="406" spans="1:4" x14ac:dyDescent="0.25">
      <c r="A406" s="8">
        <v>45867</v>
      </c>
      <c r="B406" s="8">
        <v>45867</v>
      </c>
      <c r="C406" t="str">
        <f>List!A$30</f>
        <v>Zucchini, g</v>
      </c>
      <c r="D406">
        <v>300</v>
      </c>
    </row>
    <row r="407" spans="1:4" x14ac:dyDescent="0.25">
      <c r="A407" s="8">
        <v>45865</v>
      </c>
      <c r="B407" s="8">
        <v>45868</v>
      </c>
      <c r="C407" t="str">
        <f>List!A$37</f>
        <v>Lemon, g</v>
      </c>
      <c r="D407">
        <v>476</v>
      </c>
    </row>
    <row r="408" spans="1:4" x14ac:dyDescent="0.25">
      <c r="A408" s="8">
        <v>45863</v>
      </c>
      <c r="B408" s="8">
        <v>45867</v>
      </c>
      <c r="C408" t="str">
        <f>List!A$32</f>
        <v>Carrot, g</v>
      </c>
      <c r="D408">
        <v>766</v>
      </c>
    </row>
    <row r="409" spans="1:4" x14ac:dyDescent="0.25">
      <c r="A409" s="8">
        <v>45866</v>
      </c>
      <c r="B409" s="8">
        <v>45873</v>
      </c>
      <c r="C409" t="str">
        <f>List!A$16</f>
        <v>Turmeric, g</v>
      </c>
      <c r="D409">
        <v>20</v>
      </c>
    </row>
    <row r="410" spans="1:4" x14ac:dyDescent="0.25">
      <c r="A410" s="8">
        <v>45868</v>
      </c>
      <c r="B410" s="8">
        <v>45870</v>
      </c>
      <c r="C410" t="str">
        <f>List!A$91</f>
        <v>Romaine lettuce, g</v>
      </c>
      <c r="D410">
        <f>5*100</f>
        <v>500</v>
      </c>
    </row>
    <row r="411" spans="1:4" x14ac:dyDescent="0.25">
      <c r="A411" s="8">
        <v>45868</v>
      </c>
      <c r="B411" s="8">
        <v>45870</v>
      </c>
      <c r="C411" t="str">
        <f>List!A$30</f>
        <v>Zucchini, g</v>
      </c>
      <c r="D411">
        <v>660</v>
      </c>
    </row>
    <row r="412" spans="1:4" x14ac:dyDescent="0.25">
      <c r="A412" s="8">
        <v>45868</v>
      </c>
      <c r="B412" s="8">
        <v>45870</v>
      </c>
      <c r="C412" t="str">
        <f>List!A$64</f>
        <v>Raspberry, g</v>
      </c>
      <c r="D412">
        <v>300</v>
      </c>
    </row>
    <row r="413" spans="1:4" x14ac:dyDescent="0.25">
      <c r="A413" s="8">
        <v>45868</v>
      </c>
      <c r="B413" s="8">
        <v>45870</v>
      </c>
      <c r="C413" t="str">
        <f>List!A$34</f>
        <v>Blackberry, g</v>
      </c>
      <c r="D413">
        <v>300</v>
      </c>
    </row>
    <row r="414" spans="1:4" x14ac:dyDescent="0.25">
      <c r="A414" s="8">
        <v>45868</v>
      </c>
      <c r="B414" s="8">
        <v>45870</v>
      </c>
      <c r="C414" t="str">
        <f>List!A92</f>
        <v>Butter lettuce, g</v>
      </c>
      <c r="D414">
        <f>2*100</f>
        <v>200</v>
      </c>
    </row>
    <row r="415" spans="1:4" x14ac:dyDescent="0.25">
      <c r="A415" s="8">
        <v>45868</v>
      </c>
      <c r="B415" s="8">
        <v>45870</v>
      </c>
      <c r="C415" t="str">
        <f>List!A95</f>
        <v>Salanova lettuce, g</v>
      </c>
      <c r="D415">
        <f>2*100</f>
        <v>200</v>
      </c>
    </row>
    <row r="416" spans="1:4" x14ac:dyDescent="0.25">
      <c r="A416" s="8">
        <v>45868</v>
      </c>
      <c r="B416" s="8">
        <v>45870</v>
      </c>
      <c r="C416" t="str">
        <f>List!A87</f>
        <v>Field pepper, g</v>
      </c>
      <c r="D416">
        <v>594</v>
      </c>
    </row>
    <row r="417" spans="1:4" x14ac:dyDescent="0.25">
      <c r="A417" s="8">
        <v>45868</v>
      </c>
      <c r="B417" s="8">
        <v>45870</v>
      </c>
      <c r="C417" t="str">
        <f>List!A$31</f>
        <v>Beetroot, g</v>
      </c>
      <c r="D417">
        <v>506</v>
      </c>
    </row>
    <row r="418" spans="1:4" x14ac:dyDescent="0.25">
      <c r="A418" s="8">
        <v>45868</v>
      </c>
      <c r="B418" s="8">
        <v>45870</v>
      </c>
      <c r="C418" t="str">
        <f>List!A$66</f>
        <v>Broccoli, g</v>
      </c>
      <c r="D418">
        <v>568</v>
      </c>
    </row>
    <row r="419" spans="1:4" x14ac:dyDescent="0.25">
      <c r="A419" s="8">
        <v>45869</v>
      </c>
      <c r="B419" s="8">
        <v>45870</v>
      </c>
      <c r="C419" t="str">
        <f>List!A$37</f>
        <v>Lemon, g</v>
      </c>
      <c r="D419">
        <v>194</v>
      </c>
    </row>
    <row r="420" spans="1:4" x14ac:dyDescent="0.25">
      <c r="A420" s="8">
        <v>45868</v>
      </c>
      <c r="B420" s="8">
        <v>45870</v>
      </c>
      <c r="C420" t="str">
        <f>List!A$32</f>
        <v>Carrot, g</v>
      </c>
      <c r="D420">
        <v>650</v>
      </c>
    </row>
    <row r="421" spans="1:4" x14ac:dyDescent="0.25">
      <c r="A421" s="8">
        <v>45868</v>
      </c>
      <c r="B421" s="8">
        <v>45870</v>
      </c>
      <c r="C421" t="str">
        <f>List!A$82</f>
        <v>Yellow cherry tomato, g</v>
      </c>
      <c r="D421">
        <v>250</v>
      </c>
    </row>
    <row r="422" spans="1:4" x14ac:dyDescent="0.25">
      <c r="A422" s="8">
        <v>45868</v>
      </c>
      <c r="B422" s="8">
        <v>45870</v>
      </c>
      <c r="C422" t="str">
        <f>List!A$63</f>
        <v>Cauliflower, g</v>
      </c>
      <c r="D422">
        <v>702</v>
      </c>
    </row>
    <row r="423" spans="1:4" x14ac:dyDescent="0.25">
      <c r="A423" s="8">
        <v>45868</v>
      </c>
      <c r="B423" s="8">
        <v>45870</v>
      </c>
      <c r="C423" t="str">
        <f>List!A$81</f>
        <v>Red tomato, g</v>
      </c>
      <c r="D423">
        <v>370</v>
      </c>
    </row>
    <row r="424" spans="1:4" x14ac:dyDescent="0.25">
      <c r="A424" s="8">
        <v>45868</v>
      </c>
      <c r="B424" s="8">
        <v>45870</v>
      </c>
      <c r="C424" t="str">
        <f>List!A$36</f>
        <v>Plum, g</v>
      </c>
      <c r="D424">
        <f>362*5/6</f>
        <v>301.66666666666669</v>
      </c>
    </row>
    <row r="425" spans="1:4" x14ac:dyDescent="0.25">
      <c r="A425" s="8">
        <v>45868</v>
      </c>
      <c r="B425" s="8">
        <v>45936</v>
      </c>
      <c r="C425" t="str">
        <f>List!A$45</f>
        <v>Black pepper, g</v>
      </c>
      <c r="D425">
        <v>20</v>
      </c>
    </row>
    <row r="426" spans="1:4" x14ac:dyDescent="0.25">
      <c r="A426" s="8">
        <v>45869</v>
      </c>
      <c r="B426" s="8">
        <v>45886</v>
      </c>
      <c r="C426" t="str">
        <f>List!A$78</f>
        <v>Vinegar, ml</v>
      </c>
      <c r="D426">
        <v>250</v>
      </c>
    </row>
    <row r="427" spans="1:4" x14ac:dyDescent="0.25">
      <c r="A427" s="8">
        <v>45869</v>
      </c>
      <c r="B427" s="8">
        <v>45883</v>
      </c>
      <c r="C427" t="str">
        <f>List!A$12</f>
        <v>Chia seeds, g</v>
      </c>
      <c r="D427">
        <v>200</v>
      </c>
    </row>
    <row r="428" spans="1:4" x14ac:dyDescent="0.25">
      <c r="A428" s="8">
        <v>45870</v>
      </c>
      <c r="B428" s="8">
        <v>45881</v>
      </c>
      <c r="C428" t="str">
        <f>List!A$28</f>
        <v>Collagen beef broth, g</v>
      </c>
      <c r="D428">
        <v>150</v>
      </c>
    </row>
    <row r="429" spans="1:4" x14ac:dyDescent="0.25">
      <c r="A429" s="8">
        <v>45872</v>
      </c>
      <c r="B429" s="8">
        <v>45874</v>
      </c>
      <c r="C429" t="str">
        <f>List!A$35</f>
        <v>Blueberry, g</v>
      </c>
      <c r="D429">
        <f>5*125</f>
        <v>625</v>
      </c>
    </row>
    <row r="430" spans="1:4" x14ac:dyDescent="0.25">
      <c r="A430" s="8">
        <v>45872</v>
      </c>
      <c r="B430" s="8">
        <v>45874</v>
      </c>
      <c r="C430" t="str">
        <f>List!A$69</f>
        <v>Red currant, g</v>
      </c>
      <c r="D430">
        <f>5*125</f>
        <v>625</v>
      </c>
    </row>
    <row r="431" spans="1:4" x14ac:dyDescent="0.25">
      <c r="A431" s="8">
        <v>45871</v>
      </c>
      <c r="B431" s="8">
        <v>45871</v>
      </c>
      <c r="C431" t="str">
        <f>List!A96</f>
        <v>Bryndza, g</v>
      </c>
      <c r="D431">
        <v>220</v>
      </c>
    </row>
    <row r="432" spans="1:4" x14ac:dyDescent="0.25">
      <c r="A432" s="8">
        <v>45872</v>
      </c>
      <c r="B432" s="8">
        <v>45874</v>
      </c>
      <c r="C432" t="str">
        <f>List!A98</f>
        <v>Aficion lettuce, g</v>
      </c>
      <c r="D432">
        <f>9*150</f>
        <v>1350</v>
      </c>
    </row>
    <row r="433" spans="1:4" x14ac:dyDescent="0.25">
      <c r="A433" s="8">
        <v>45871</v>
      </c>
      <c r="B433" s="8">
        <v>45871</v>
      </c>
      <c r="C433" t="str">
        <f>List!A$36</f>
        <v>Plum, g</v>
      </c>
      <c r="D433">
        <v>362</v>
      </c>
    </row>
    <row r="434" spans="1:4" x14ac:dyDescent="0.25">
      <c r="A434" s="8">
        <v>45872</v>
      </c>
      <c r="B434" s="8">
        <v>45874</v>
      </c>
      <c r="C434" t="str">
        <f>List!A$41</f>
        <v>Radish, g</v>
      </c>
      <c r="D434">
        <v>140</v>
      </c>
    </row>
    <row r="435" spans="1:4" x14ac:dyDescent="0.25">
      <c r="A435" s="8">
        <v>45871</v>
      </c>
      <c r="B435" s="8">
        <v>45871</v>
      </c>
      <c r="C435" t="str">
        <f>List!A99</f>
        <v>Red onion, g</v>
      </c>
      <c r="D435">
        <v>48</v>
      </c>
    </row>
    <row r="436" spans="1:4" x14ac:dyDescent="0.25">
      <c r="A436" s="8">
        <v>45872</v>
      </c>
      <c r="B436" s="8">
        <v>45874</v>
      </c>
      <c r="C436" t="str">
        <f>List!A$31</f>
        <v>Beetroot, g</v>
      </c>
      <c r="D436">
        <v>512</v>
      </c>
    </row>
    <row r="437" spans="1:4" x14ac:dyDescent="0.25">
      <c r="A437" s="8">
        <v>45871</v>
      </c>
      <c r="B437" s="8">
        <v>45871</v>
      </c>
      <c r="C437" t="str">
        <f>List!A$100</f>
        <v>Peach, g</v>
      </c>
      <c r="D437">
        <v>124</v>
      </c>
    </row>
    <row r="438" spans="1:4" x14ac:dyDescent="0.25">
      <c r="A438" s="8">
        <v>45871</v>
      </c>
      <c r="B438" s="8">
        <v>45871</v>
      </c>
      <c r="C438" t="str">
        <f>List!A$101</f>
        <v>Black grapes, g</v>
      </c>
      <c r="D438">
        <v>98</v>
      </c>
    </row>
    <row r="439" spans="1:4" x14ac:dyDescent="0.25">
      <c r="A439" s="8">
        <v>45871</v>
      </c>
      <c r="B439" s="8">
        <v>45871</v>
      </c>
      <c r="C439" t="str">
        <f>List!A$70</f>
        <v>Eggplant, g</v>
      </c>
      <c r="D439">
        <v>222</v>
      </c>
    </row>
    <row r="440" spans="1:4" x14ac:dyDescent="0.25">
      <c r="A440" s="8">
        <v>45872</v>
      </c>
      <c r="B440" s="8">
        <v>45874</v>
      </c>
      <c r="C440" t="str">
        <f>List!A$63</f>
        <v>Cauliflower, g</v>
      </c>
      <c r="D440">
        <v>514</v>
      </c>
    </row>
    <row r="441" spans="1:4" x14ac:dyDescent="0.25">
      <c r="A441" s="8">
        <v>45872</v>
      </c>
      <c r="B441" s="8">
        <v>45874</v>
      </c>
      <c r="C441" t="str">
        <f>List!A$66</f>
        <v>Broccoli, g</v>
      </c>
      <c r="D441">
        <v>682</v>
      </c>
    </row>
    <row r="442" spans="1:4" x14ac:dyDescent="0.25">
      <c r="A442" s="8">
        <v>45872</v>
      </c>
      <c r="B442" s="8">
        <v>45874</v>
      </c>
      <c r="C442" t="str">
        <f>List!A$30</f>
        <v>Zucchini, g</v>
      </c>
      <c r="D442">
        <v>654</v>
      </c>
    </row>
    <row r="443" spans="1:4" x14ac:dyDescent="0.25">
      <c r="A443" s="8">
        <v>45871</v>
      </c>
      <c r="B443" s="8">
        <v>45871</v>
      </c>
      <c r="C443" t="str">
        <f>List!A88</f>
        <v>Lime, g</v>
      </c>
      <c r="D443">
        <v>84</v>
      </c>
    </row>
    <row r="444" spans="1:4" x14ac:dyDescent="0.25">
      <c r="A444" s="8">
        <v>45871</v>
      </c>
      <c r="B444" s="8">
        <v>45871</v>
      </c>
      <c r="C444" t="str">
        <f>List!A103</f>
        <v>Kiwi, g</v>
      </c>
      <c r="D444">
        <v>98</v>
      </c>
    </row>
    <row r="445" spans="1:4" x14ac:dyDescent="0.25">
      <c r="A445" s="8">
        <v>45871</v>
      </c>
      <c r="B445" s="8">
        <v>45871</v>
      </c>
      <c r="C445" t="str">
        <f>List!A104</f>
        <v>Red pear, g</v>
      </c>
      <c r="D445">
        <v>186</v>
      </c>
    </row>
    <row r="446" spans="1:4" x14ac:dyDescent="0.25">
      <c r="A446" s="8">
        <v>45872</v>
      </c>
      <c r="B446" s="8">
        <v>45874</v>
      </c>
      <c r="C446" t="str">
        <f>List!A$83</f>
        <v>Red bell pepper, g</v>
      </c>
      <c r="D446">
        <v>758</v>
      </c>
    </row>
    <row r="447" spans="1:4" x14ac:dyDescent="0.25">
      <c r="A447" s="8">
        <v>45872</v>
      </c>
      <c r="B447" s="8">
        <v>45875</v>
      </c>
      <c r="C447" t="str">
        <f>List!A$37</f>
        <v>Lemon, g</v>
      </c>
      <c r="D447">
        <v>326</v>
      </c>
    </row>
    <row r="448" spans="1:4" x14ac:dyDescent="0.25">
      <c r="A448" s="8">
        <v>45872</v>
      </c>
      <c r="B448" s="8">
        <v>45874</v>
      </c>
      <c r="C448" t="str">
        <f>List!A$32</f>
        <v>Carrot, g</v>
      </c>
      <c r="D448">
        <v>734</v>
      </c>
    </row>
    <row r="449" spans="1:4" x14ac:dyDescent="0.25">
      <c r="A449" s="8">
        <v>45872</v>
      </c>
      <c r="B449" s="8">
        <v>45874</v>
      </c>
      <c r="C449" t="str">
        <f>List!A$105</f>
        <v>Pink tomato, g</v>
      </c>
      <c r="D449">
        <v>364</v>
      </c>
    </row>
    <row r="450" spans="1:4" x14ac:dyDescent="0.25">
      <c r="A450" s="8">
        <v>45871</v>
      </c>
      <c r="B450" s="8">
        <v>45871</v>
      </c>
      <c r="C450" t="str">
        <f>List!A$106</f>
        <v>Tangerine, g</v>
      </c>
      <c r="D450">
        <v>108</v>
      </c>
    </row>
    <row r="451" spans="1:4" x14ac:dyDescent="0.25">
      <c r="A451" s="8">
        <v>45872</v>
      </c>
      <c r="B451" s="8">
        <v>45874</v>
      </c>
      <c r="C451" t="str">
        <f>List!A$82</f>
        <v>Yellow cherry tomato, g</v>
      </c>
      <c r="D451">
        <v>250</v>
      </c>
    </row>
    <row r="452" spans="1:4" x14ac:dyDescent="0.25">
      <c r="A452" s="8">
        <v>45871</v>
      </c>
      <c r="B452" s="8">
        <v>45871</v>
      </c>
      <c r="C452" t="str">
        <f>List!A$61</f>
        <v>Cucumber, g</v>
      </c>
      <c r="D452">
        <v>272</v>
      </c>
    </row>
    <row r="453" spans="1:4" x14ac:dyDescent="0.25">
      <c r="A453" s="8">
        <v>45870</v>
      </c>
      <c r="B453" s="8">
        <v>45908</v>
      </c>
      <c r="C453" t="str">
        <f>List!A$5</f>
        <v>Olive oil, ml</v>
      </c>
      <c r="D453">
        <v>500</v>
      </c>
    </row>
    <row r="454" spans="1:4" x14ac:dyDescent="0.25">
      <c r="A454" s="8">
        <v>45873</v>
      </c>
      <c r="B454" s="8">
        <v>45901</v>
      </c>
      <c r="C454" t="str">
        <f>List!A$39</f>
        <v>Black rice, g</v>
      </c>
      <c r="D454">
        <v>500</v>
      </c>
    </row>
    <row r="455" spans="1:4" x14ac:dyDescent="0.25">
      <c r="A455" s="8">
        <v>45874</v>
      </c>
      <c r="B455" s="8">
        <v>45880</v>
      </c>
      <c r="C455" t="str">
        <f>List!A$16</f>
        <v>Turmeric, g</v>
      </c>
      <c r="D455">
        <v>20</v>
      </c>
    </row>
    <row r="456" spans="1:4" x14ac:dyDescent="0.25">
      <c r="A456" s="8">
        <v>45874</v>
      </c>
      <c r="B456" s="8">
        <v>45884</v>
      </c>
      <c r="C456" t="str">
        <f>List!A$7</f>
        <v>Almonds, g</v>
      </c>
      <c r="D456">
        <v>120</v>
      </c>
    </row>
    <row r="457" spans="1:4" x14ac:dyDescent="0.25">
      <c r="A457" s="8">
        <v>45874</v>
      </c>
      <c r="B457" s="8">
        <v>45884</v>
      </c>
      <c r="C457" t="str">
        <f>List!A$3</f>
        <v>Walnuts, g</v>
      </c>
      <c r="D457">
        <v>200</v>
      </c>
    </row>
    <row r="458" spans="1:4" x14ac:dyDescent="0.25">
      <c r="A458" s="8">
        <v>45875</v>
      </c>
      <c r="B458" s="8">
        <v>45877</v>
      </c>
      <c r="C458" t="str">
        <f>List!A$83</f>
        <v>Red bell pepper, g</v>
      </c>
      <c r="D458">
        <v>672</v>
      </c>
    </row>
    <row r="459" spans="1:4" x14ac:dyDescent="0.25">
      <c r="A459" s="8">
        <v>45875</v>
      </c>
      <c r="B459" s="8">
        <v>45877</v>
      </c>
      <c r="C459" t="str">
        <f>List!A$74</f>
        <v>Arugula 25 g
Swiss chard 25 g</v>
      </c>
      <c r="D459">
        <v>2</v>
      </c>
    </row>
    <row r="460" spans="1:4" x14ac:dyDescent="0.25">
      <c r="A460" s="8">
        <v>45875</v>
      </c>
      <c r="B460" s="8">
        <v>45877</v>
      </c>
      <c r="C460" t="str">
        <f>List!A$76</f>
        <v>Iceberg 40 g
Radicchio 40 g
Kale 40 g</v>
      </c>
      <c r="D460">
        <v>4</v>
      </c>
    </row>
    <row r="461" spans="1:4" x14ac:dyDescent="0.25">
      <c r="A461" s="8">
        <v>45875</v>
      </c>
      <c r="B461" s="8">
        <v>45877</v>
      </c>
      <c r="C461" t="str">
        <f>List!A$75</f>
        <v>Iceberg 32 g
Kale 32 g
Spinach 32 g
Radicchio 32 g</v>
      </c>
      <c r="D461">
        <v>5</v>
      </c>
    </row>
    <row r="462" spans="1:4" x14ac:dyDescent="0.25">
      <c r="A462" s="8">
        <v>45875</v>
      </c>
      <c r="B462" s="8">
        <v>45877</v>
      </c>
      <c r="C462" t="str">
        <f>List!A$67</f>
        <v>Basil, g</v>
      </c>
      <c r="D462">
        <f>50*6</f>
        <v>300</v>
      </c>
    </row>
    <row r="463" spans="1:4" x14ac:dyDescent="0.25">
      <c r="A463" s="8">
        <v>45875</v>
      </c>
      <c r="B463" s="8">
        <v>45877</v>
      </c>
      <c r="C463" t="str">
        <f>List!A$31</f>
        <v>Beetroot, g</v>
      </c>
      <c r="D463">
        <v>440</v>
      </c>
    </row>
    <row r="464" spans="1:4" x14ac:dyDescent="0.25">
      <c r="A464" s="8">
        <v>45875</v>
      </c>
      <c r="B464" s="8">
        <v>45877</v>
      </c>
      <c r="C464" t="str">
        <f>List!A$30</f>
        <v>Zucchini, g</v>
      </c>
      <c r="D464">
        <v>756</v>
      </c>
    </row>
    <row r="465" spans="1:4" x14ac:dyDescent="0.25">
      <c r="A465" s="8">
        <v>45875</v>
      </c>
      <c r="B465" s="8">
        <v>45877</v>
      </c>
      <c r="C465" t="str">
        <f>List!A$32</f>
        <v>Carrot, g</v>
      </c>
      <c r="D465">
        <v>586</v>
      </c>
    </row>
    <row r="466" spans="1:4" x14ac:dyDescent="0.25">
      <c r="A466" s="8">
        <v>45876</v>
      </c>
      <c r="B466" s="8">
        <v>45891</v>
      </c>
      <c r="C466" t="str">
        <f>List!A$62</f>
        <v>Garlic, g</v>
      </c>
      <c r="D466">
        <v>102</v>
      </c>
    </row>
    <row r="467" spans="1:4" x14ac:dyDescent="0.25">
      <c r="A467" s="8">
        <v>45875</v>
      </c>
      <c r="B467" s="8">
        <v>45877</v>
      </c>
      <c r="C467" t="str">
        <f>List!A$69</f>
        <v>Red currant, g</v>
      </c>
      <c r="D467">
        <f>5*125</f>
        <v>625</v>
      </c>
    </row>
    <row r="468" spans="1:4" x14ac:dyDescent="0.25">
      <c r="A468" s="8">
        <v>45875</v>
      </c>
      <c r="B468" s="8">
        <v>45877</v>
      </c>
      <c r="C468" t="str">
        <f>List!A$41</f>
        <v>Radish, g</v>
      </c>
      <c r="D468">
        <v>196</v>
      </c>
    </row>
    <row r="469" spans="1:4" x14ac:dyDescent="0.25">
      <c r="A469" s="8">
        <v>45875</v>
      </c>
      <c r="B469" s="8">
        <v>45877</v>
      </c>
      <c r="C469" t="str">
        <f>List!A$66</f>
        <v>Broccoli, g</v>
      </c>
      <c r="D469">
        <v>684</v>
      </c>
    </row>
    <row r="470" spans="1:4" x14ac:dyDescent="0.25">
      <c r="A470" s="8">
        <v>45875</v>
      </c>
      <c r="B470" s="8">
        <v>45877</v>
      </c>
      <c r="C470" t="str">
        <f>List!A$107</f>
        <v>Arugula 25 g
Radicchio 25 g
Frisée 25 g</v>
      </c>
      <c r="D470">
        <v>5</v>
      </c>
    </row>
    <row r="471" spans="1:4" x14ac:dyDescent="0.25">
      <c r="A471" s="8">
        <v>45875</v>
      </c>
      <c r="B471" s="8">
        <v>45877</v>
      </c>
      <c r="C471" t="str">
        <f>List!A$81</f>
        <v>Red tomato, g</v>
      </c>
      <c r="D471">
        <v>282</v>
      </c>
    </row>
    <row r="472" spans="1:4" x14ac:dyDescent="0.25">
      <c r="A472" s="8">
        <v>45875</v>
      </c>
      <c r="B472" s="8">
        <v>45877</v>
      </c>
      <c r="C472" t="str">
        <f>List!A$35</f>
        <v>Blueberry, g</v>
      </c>
      <c r="D472">
        <v>550</v>
      </c>
    </row>
    <row r="473" spans="1:4" x14ac:dyDescent="0.25">
      <c r="A473" s="8">
        <v>45876</v>
      </c>
      <c r="B473" s="8">
        <v>45877</v>
      </c>
      <c r="C473" t="str">
        <f>List!A$37</f>
        <v>Lemon, g</v>
      </c>
      <c r="D473">
        <v>172</v>
      </c>
    </row>
    <row r="474" spans="1:4" x14ac:dyDescent="0.25">
      <c r="A474" s="8">
        <v>45875</v>
      </c>
      <c r="B474" s="8">
        <v>45877</v>
      </c>
      <c r="C474" t="str">
        <f>List!A$36</f>
        <v>Plum, g</v>
      </c>
      <c r="D474">
        <v>360</v>
      </c>
    </row>
    <row r="475" spans="1:4" x14ac:dyDescent="0.25">
      <c r="A475" s="8">
        <v>45876</v>
      </c>
      <c r="B475" s="8">
        <v>45887</v>
      </c>
      <c r="C475" t="str">
        <f>List!A$24</f>
        <v>Flax seeds, g</v>
      </c>
      <c r="D475">
        <v>160</v>
      </c>
    </row>
    <row r="476" spans="1:4" x14ac:dyDescent="0.25">
      <c r="A476" s="8">
        <v>45876</v>
      </c>
      <c r="B476" s="8">
        <v>45876</v>
      </c>
      <c r="C476" t="str">
        <f>List!A$81</f>
        <v>Red tomato, g</v>
      </c>
      <c r="D476">
        <v>400</v>
      </c>
    </row>
    <row r="477" spans="1:4" x14ac:dyDescent="0.25">
      <c r="A477" s="8">
        <v>45878</v>
      </c>
      <c r="B477" s="8">
        <v>45878</v>
      </c>
      <c r="C477" t="str">
        <f>List!A$61</f>
        <v>Cucumber, g</v>
      </c>
      <c r="D477">
        <v>494</v>
      </c>
    </row>
    <row r="478" spans="1:4" x14ac:dyDescent="0.25">
      <c r="A478" s="8">
        <v>45879</v>
      </c>
      <c r="B478" s="8">
        <v>45881</v>
      </c>
      <c r="C478" t="str">
        <f>List!A$109</f>
        <v>Arugula 50 g</v>
      </c>
      <c r="D478">
        <v>12</v>
      </c>
    </row>
    <row r="479" spans="1:4" x14ac:dyDescent="0.25">
      <c r="A479" s="8">
        <v>45879</v>
      </c>
      <c r="B479" s="8">
        <v>45881</v>
      </c>
      <c r="C479" t="str">
        <f>List!A$74</f>
        <v>Arugula 25 g
Swiss chard 25 g</v>
      </c>
      <c r="D479">
        <v>5</v>
      </c>
    </row>
    <row r="480" spans="1:4" x14ac:dyDescent="0.25">
      <c r="A480" s="8">
        <v>45879</v>
      </c>
      <c r="B480" s="8">
        <v>45881</v>
      </c>
      <c r="C480" t="str">
        <f>List!A$76</f>
        <v>Iceberg 40 g
Radicchio 40 g
Kale 40 g</v>
      </c>
      <c r="D480">
        <v>4</v>
      </c>
    </row>
    <row r="481" spans="1:4" x14ac:dyDescent="0.25">
      <c r="A481" s="8">
        <v>45879</v>
      </c>
      <c r="B481" s="8">
        <v>45881</v>
      </c>
      <c r="C481" t="str">
        <f>List!A$80</f>
        <v>Brown tomato, g</v>
      </c>
      <c r="D481">
        <v>268</v>
      </c>
    </row>
    <row r="482" spans="1:4" x14ac:dyDescent="0.25">
      <c r="A482" s="8">
        <v>45879</v>
      </c>
      <c r="B482" s="8">
        <v>45881</v>
      </c>
      <c r="C482" t="str">
        <f>List!A110</f>
        <v>Romaine lettuce 67 g
Radicchio 67 g
Frisée 67 g</v>
      </c>
      <c r="D482">
        <v>1</v>
      </c>
    </row>
    <row r="483" spans="1:4" x14ac:dyDescent="0.25">
      <c r="A483" s="8">
        <v>45879</v>
      </c>
      <c r="B483" s="8">
        <v>45881</v>
      </c>
      <c r="C483" t="str">
        <f>List!A$34</f>
        <v>Blackberry, g</v>
      </c>
      <c r="D483">
        <f>5*125</f>
        <v>625</v>
      </c>
    </row>
    <row r="484" spans="1:4" x14ac:dyDescent="0.25">
      <c r="A484" s="8">
        <v>45879</v>
      </c>
      <c r="B484" s="8">
        <v>45881</v>
      </c>
      <c r="C484" t="str">
        <f>List!A$83</f>
        <v>Red bell pepper, g</v>
      </c>
      <c r="D484">
        <v>652</v>
      </c>
    </row>
    <row r="485" spans="1:4" x14ac:dyDescent="0.25">
      <c r="A485" s="8">
        <v>45878</v>
      </c>
      <c r="B485" s="8">
        <v>45878</v>
      </c>
      <c r="C485" t="str">
        <f>List!A$100</f>
        <v>Peach, g</v>
      </c>
      <c r="D485">
        <v>130</v>
      </c>
    </row>
    <row r="486" spans="1:4" x14ac:dyDescent="0.25">
      <c r="A486" s="8">
        <v>45879</v>
      </c>
      <c r="B486" s="8">
        <v>45881</v>
      </c>
      <c r="C486" t="str">
        <f>List!A111</f>
        <v>Yellow tomato, g</v>
      </c>
      <c r="D486">
        <v>346</v>
      </c>
    </row>
    <row r="487" spans="1:4" x14ac:dyDescent="0.25">
      <c r="A487" s="8">
        <v>45878</v>
      </c>
      <c r="B487" s="8">
        <v>45878</v>
      </c>
      <c r="C487" t="str">
        <f>List!A$36</f>
        <v>Plum, g</v>
      </c>
      <c r="D487">
        <v>300</v>
      </c>
    </row>
    <row r="488" spans="1:4" x14ac:dyDescent="0.25">
      <c r="A488" s="8">
        <v>45878</v>
      </c>
      <c r="B488" s="8">
        <v>45878</v>
      </c>
      <c r="C488" t="str">
        <f>List!A$101</f>
        <v>Black grapes, g</v>
      </c>
      <c r="D488">
        <v>160</v>
      </c>
    </row>
    <row r="489" spans="1:4" x14ac:dyDescent="0.25">
      <c r="A489" s="8">
        <v>45879</v>
      </c>
      <c r="B489" s="8">
        <v>45882</v>
      </c>
      <c r="C489" t="str">
        <f>List!A$37</f>
        <v>Lemon, g</v>
      </c>
      <c r="D489">
        <v>406</v>
      </c>
    </row>
    <row r="490" spans="1:4" x14ac:dyDescent="0.25">
      <c r="A490" s="8">
        <v>45878</v>
      </c>
      <c r="B490" s="8">
        <v>45878</v>
      </c>
      <c r="C490" t="str">
        <f>List!A$57</f>
        <v>Pomegranate, g</v>
      </c>
      <c r="D490">
        <v>660</v>
      </c>
    </row>
    <row r="491" spans="1:4" x14ac:dyDescent="0.25">
      <c r="A491" s="8">
        <v>45879</v>
      </c>
      <c r="B491" s="8">
        <v>45881</v>
      </c>
      <c r="C491" t="str">
        <f>List!A$32</f>
        <v>Carrot, g</v>
      </c>
      <c r="D491">
        <v>560</v>
      </c>
    </row>
    <row r="492" spans="1:4" x14ac:dyDescent="0.25">
      <c r="A492" s="8">
        <v>45879</v>
      </c>
      <c r="B492" s="8">
        <v>45881</v>
      </c>
      <c r="C492" t="str">
        <f>List!A$41</f>
        <v>Radish, g</v>
      </c>
      <c r="D492">
        <v>204</v>
      </c>
    </row>
    <row r="493" spans="1:4" x14ac:dyDescent="0.25">
      <c r="A493" s="8">
        <v>45879</v>
      </c>
      <c r="B493" s="8">
        <v>45881</v>
      </c>
      <c r="C493" t="str">
        <f>List!A$30</f>
        <v>Zucchini, g</v>
      </c>
      <c r="D493">
        <v>700</v>
      </c>
    </row>
    <row r="494" spans="1:4" x14ac:dyDescent="0.25">
      <c r="A494" s="8">
        <v>45878</v>
      </c>
      <c r="B494" s="8">
        <v>45878</v>
      </c>
      <c r="C494" t="str">
        <f>List!A$106</f>
        <v>Tangerine, g</v>
      </c>
      <c r="D494">
        <v>110</v>
      </c>
    </row>
    <row r="495" spans="1:4" x14ac:dyDescent="0.25">
      <c r="A495" s="8">
        <v>45879</v>
      </c>
      <c r="B495" s="8">
        <v>45881</v>
      </c>
      <c r="C495" t="str">
        <f>List!A$31</f>
        <v>Beetroot, g</v>
      </c>
      <c r="D495">
        <v>586</v>
      </c>
    </row>
    <row r="496" spans="1:4" x14ac:dyDescent="0.25">
      <c r="A496" s="8">
        <v>45878</v>
      </c>
      <c r="B496" s="8">
        <v>45878</v>
      </c>
      <c r="C496" t="str">
        <f>List!A$70</f>
        <v>Eggplant, g</v>
      </c>
      <c r="D496">
        <v>230</v>
      </c>
    </row>
    <row r="497" spans="1:4" x14ac:dyDescent="0.25">
      <c r="A497" s="8">
        <v>45879</v>
      </c>
      <c r="B497" s="8">
        <v>45881</v>
      </c>
      <c r="C497" t="str">
        <f>List!A$67</f>
        <v>Basil, g</v>
      </c>
      <c r="D497">
        <f>50*6</f>
        <v>300</v>
      </c>
    </row>
    <row r="498" spans="1:4" x14ac:dyDescent="0.25">
      <c r="A498" s="8">
        <v>45878</v>
      </c>
      <c r="B498" s="8">
        <v>45878</v>
      </c>
      <c r="C498" t="str">
        <f>List!A$104</f>
        <v>Red pear, g</v>
      </c>
      <c r="D498">
        <v>190</v>
      </c>
    </row>
    <row r="499" spans="1:4" x14ac:dyDescent="0.25">
      <c r="A499" s="8">
        <v>45879</v>
      </c>
      <c r="B499" s="8">
        <v>45880</v>
      </c>
      <c r="C499" t="str">
        <f>List!A$81</f>
        <v>Red tomato, g</v>
      </c>
      <c r="D499">
        <v>200</v>
      </c>
    </row>
    <row r="500" spans="1:4" x14ac:dyDescent="0.25">
      <c r="A500" s="8">
        <v>45880</v>
      </c>
      <c r="B500" s="8">
        <v>45900</v>
      </c>
      <c r="C500" t="str">
        <f>List!A$2</f>
        <v>Hemp protein, g</v>
      </c>
      <c r="D500">
        <v>1000</v>
      </c>
    </row>
    <row r="501" spans="1:4" x14ac:dyDescent="0.25">
      <c r="A501" s="8">
        <v>45881</v>
      </c>
      <c r="B501" s="8">
        <v>45914</v>
      </c>
      <c r="C501" t="str">
        <f>List!A$16</f>
        <v>Turmeric, g</v>
      </c>
      <c r="D501">
        <v>20</v>
      </c>
    </row>
    <row r="502" spans="1:4" x14ac:dyDescent="0.25">
      <c r="A502" s="8">
        <v>45882</v>
      </c>
      <c r="B502" s="8">
        <v>45889</v>
      </c>
      <c r="C502" t="str">
        <f>List!A$28</f>
        <v>Collagen beef broth, g</v>
      </c>
      <c r="D502">
        <v>105</v>
      </c>
    </row>
    <row r="503" spans="1:4" x14ac:dyDescent="0.25">
      <c r="A503" s="8">
        <v>45878</v>
      </c>
      <c r="B503" s="8">
        <v>45881</v>
      </c>
      <c r="C503" t="str">
        <f>List!A$112</f>
        <v>Curry powder, g</v>
      </c>
      <c r="D503">
        <v>20</v>
      </c>
    </row>
    <row r="504" spans="1:4" x14ac:dyDescent="0.25">
      <c r="A504" s="8">
        <v>45882</v>
      </c>
      <c r="B504" s="8">
        <v>45921</v>
      </c>
      <c r="C504" t="str">
        <f>List!A$112</f>
        <v>Curry powder, g</v>
      </c>
      <c r="D504">
        <v>25</v>
      </c>
    </row>
    <row r="505" spans="1:4" x14ac:dyDescent="0.25">
      <c r="A505" s="8">
        <v>45882</v>
      </c>
      <c r="B505" s="8">
        <v>45882</v>
      </c>
      <c r="C505" t="str">
        <f>List!A$13</f>
        <v>Salt, g</v>
      </c>
      <c r="D505">
        <v>9</v>
      </c>
    </row>
    <row r="506" spans="1:4" x14ac:dyDescent="0.25">
      <c r="A506" s="8">
        <v>45882</v>
      </c>
      <c r="B506" s="8">
        <v>45884</v>
      </c>
      <c r="C506" t="str">
        <f>List!A$32</f>
        <v>Carrot, g</v>
      </c>
      <c r="D506">
        <v>606</v>
      </c>
    </row>
    <row r="507" spans="1:4" x14ac:dyDescent="0.25">
      <c r="A507" s="8">
        <v>45882</v>
      </c>
      <c r="B507" s="8">
        <v>45884</v>
      </c>
      <c r="C507" t="str">
        <f>List!A$83</f>
        <v>Red bell pepper, g</v>
      </c>
      <c r="D507">
        <v>652</v>
      </c>
    </row>
    <row r="508" spans="1:4" x14ac:dyDescent="0.25">
      <c r="A508" s="8">
        <v>45882</v>
      </c>
      <c r="B508" s="8">
        <v>45884</v>
      </c>
      <c r="C508" t="str">
        <f>List!A$41</f>
        <v>Radish, g</v>
      </c>
      <c r="D508">
        <v>204</v>
      </c>
    </row>
    <row r="509" spans="1:4" x14ac:dyDescent="0.25">
      <c r="A509" s="8">
        <v>45882</v>
      </c>
      <c r="B509" s="8">
        <v>45884</v>
      </c>
      <c r="C509" t="str">
        <f>List!A$75</f>
        <v>Iceberg 32 g
Kale 32 g
Spinach 32 g
Radicchio 32 g</v>
      </c>
      <c r="D509">
        <v>9</v>
      </c>
    </row>
    <row r="510" spans="1:4" x14ac:dyDescent="0.25">
      <c r="A510" s="8">
        <v>45882</v>
      </c>
      <c r="B510" s="8">
        <v>45884</v>
      </c>
      <c r="C510" t="str">
        <f>List!A$109</f>
        <v>Arugula 50 g</v>
      </c>
      <c r="D510">
        <v>2</v>
      </c>
    </row>
    <row r="511" spans="1:4" x14ac:dyDescent="0.25">
      <c r="A511" s="8">
        <v>45882</v>
      </c>
      <c r="B511" s="8">
        <v>45884</v>
      </c>
      <c r="C511" t="str">
        <f>List!A$34</f>
        <v>Blackberry, g</v>
      </c>
      <c r="D511">
        <v>600</v>
      </c>
    </row>
    <row r="512" spans="1:4" x14ac:dyDescent="0.25">
      <c r="A512" s="8">
        <v>45882</v>
      </c>
      <c r="B512" s="8">
        <v>45884</v>
      </c>
      <c r="C512" t="str">
        <f>List!A$107</f>
        <v>Arugula 25 g
Radicchio 25 g
Frisée 25 g</v>
      </c>
      <c r="D512">
        <v>4</v>
      </c>
    </row>
    <row r="513" spans="1:4" x14ac:dyDescent="0.25">
      <c r="A513" s="8">
        <v>45882</v>
      </c>
      <c r="B513" s="8">
        <v>45883</v>
      </c>
      <c r="C513" t="str">
        <f>List!A$31</f>
        <v>Beetroot, g</v>
      </c>
      <c r="D513">
        <v>308</v>
      </c>
    </row>
    <row r="514" spans="1:4" x14ac:dyDescent="0.25">
      <c r="A514" s="8">
        <v>45882</v>
      </c>
      <c r="B514" s="8">
        <v>45884</v>
      </c>
      <c r="C514" t="str">
        <f>List!A$82</f>
        <v>Yellow cherry tomato, g</v>
      </c>
      <c r="D514">
        <v>250</v>
      </c>
    </row>
    <row r="515" spans="1:4" x14ac:dyDescent="0.25">
      <c r="A515" s="8">
        <v>45882</v>
      </c>
      <c r="B515" s="8">
        <v>45884</v>
      </c>
      <c r="C515" t="str">
        <f>List!A$81</f>
        <v>Red tomato, g</v>
      </c>
      <c r="D515">
        <v>312</v>
      </c>
    </row>
    <row r="516" spans="1:4" x14ac:dyDescent="0.25">
      <c r="A516" s="8">
        <v>45882</v>
      </c>
      <c r="B516" s="8">
        <v>45884</v>
      </c>
      <c r="C516" t="str">
        <f>List!A$36</f>
        <v>Plum, g</v>
      </c>
      <c r="D516">
        <v>350</v>
      </c>
    </row>
    <row r="517" spans="1:4" x14ac:dyDescent="0.25">
      <c r="A517" s="8">
        <v>45882</v>
      </c>
      <c r="B517" s="8">
        <v>45884</v>
      </c>
      <c r="C517" t="str">
        <f>List!A$80</f>
        <v>Brown tomato, g</v>
      </c>
      <c r="D517">
        <v>296</v>
      </c>
    </row>
    <row r="518" spans="1:4" x14ac:dyDescent="0.25">
      <c r="A518" s="8">
        <v>45883</v>
      </c>
      <c r="B518" s="8">
        <v>45884</v>
      </c>
      <c r="C518" t="str">
        <f>List!A$37</f>
        <v>Lemon, g</v>
      </c>
      <c r="D518">
        <v>214</v>
      </c>
    </row>
    <row r="519" spans="1:4" x14ac:dyDescent="0.25">
      <c r="A519" s="8">
        <v>45883</v>
      </c>
      <c r="B519" s="8">
        <v>45898</v>
      </c>
      <c r="C519" t="str">
        <f>List!A$13</f>
        <v>Salt, g</v>
      </c>
      <c r="D519">
        <f>158-80</f>
        <v>78</v>
      </c>
    </row>
    <row r="520" spans="1:4" x14ac:dyDescent="0.25">
      <c r="A520" s="8">
        <v>45884</v>
      </c>
      <c r="B520" s="8">
        <v>45897</v>
      </c>
      <c r="C520" t="str">
        <f>List!A$12</f>
        <v>Chia seeds, g</v>
      </c>
      <c r="D520">
        <v>200</v>
      </c>
    </row>
    <row r="521" spans="1:4" x14ac:dyDescent="0.25">
      <c r="A521" s="8">
        <v>45886</v>
      </c>
      <c r="B521" s="8">
        <v>45895</v>
      </c>
      <c r="C521" t="str">
        <f>List!A$7</f>
        <v>Almonds, g</v>
      </c>
      <c r="D521">
        <v>120</v>
      </c>
    </row>
    <row r="522" spans="1:4" x14ac:dyDescent="0.25">
      <c r="A522" s="8">
        <v>45886</v>
      </c>
      <c r="B522" s="8">
        <v>45895</v>
      </c>
      <c r="C522" t="str">
        <f>List!A$3</f>
        <v>Walnuts, g</v>
      </c>
      <c r="D522">
        <v>200</v>
      </c>
    </row>
    <row r="523" spans="1:4" x14ac:dyDescent="0.25">
      <c r="A523" s="8">
        <v>45886</v>
      </c>
      <c r="B523" s="8">
        <v>45888</v>
      </c>
      <c r="C523" t="str">
        <f>List!A$74</f>
        <v>Arugula 25 g
Swiss chard 25 g</v>
      </c>
      <c r="D523">
        <v>12</v>
      </c>
    </row>
    <row r="524" spans="1:4" x14ac:dyDescent="0.25">
      <c r="A524" s="8">
        <v>45886</v>
      </c>
      <c r="B524" s="8">
        <v>45888</v>
      </c>
      <c r="C524" t="str">
        <f>List!A$107</f>
        <v>Arugula 25 g
Radicchio 25 g
Frisée 25 g</v>
      </c>
      <c r="D524">
        <v>2</v>
      </c>
    </row>
    <row r="525" spans="1:4" x14ac:dyDescent="0.25">
      <c r="A525" s="8">
        <v>45884</v>
      </c>
      <c r="B525" s="8">
        <v>45888</v>
      </c>
      <c r="C525" t="str">
        <f>List!A$71</f>
        <v>Asparagus, g</v>
      </c>
      <c r="D525">
        <f>250*5</f>
        <v>1250</v>
      </c>
    </row>
    <row r="526" spans="1:4" x14ac:dyDescent="0.25">
      <c r="A526" s="8">
        <v>45886</v>
      </c>
      <c r="B526" s="8">
        <v>45888</v>
      </c>
      <c r="C526" t="str">
        <f>List!A$76</f>
        <v>Iceberg 40 g
Radicchio 40 g
Kale 40 g</v>
      </c>
      <c r="D526">
        <v>2</v>
      </c>
    </row>
    <row r="527" spans="1:4" x14ac:dyDescent="0.25">
      <c r="A527" s="8">
        <v>45886</v>
      </c>
      <c r="B527" s="8">
        <v>45888</v>
      </c>
      <c r="C527" t="str">
        <f>List!A$85</f>
        <v>Red cherry tomato, g</v>
      </c>
      <c r="D527">
        <v>250</v>
      </c>
    </row>
    <row r="528" spans="1:4" x14ac:dyDescent="0.25">
      <c r="A528" s="8">
        <v>45886</v>
      </c>
      <c r="B528" s="8">
        <v>45888</v>
      </c>
      <c r="C528" t="str">
        <f>List!A$41</f>
        <v>Radish, g</v>
      </c>
      <c r="D528">
        <v>174</v>
      </c>
    </row>
    <row r="529" spans="1:4" x14ac:dyDescent="0.25">
      <c r="A529" s="8">
        <v>45886</v>
      </c>
      <c r="B529" s="8">
        <v>45889</v>
      </c>
      <c r="C529" t="str">
        <f>List!A$37</f>
        <v>Lemon, g</v>
      </c>
      <c r="D529">
        <v>362</v>
      </c>
    </row>
    <row r="530" spans="1:4" x14ac:dyDescent="0.25">
      <c r="A530" s="8">
        <v>45886</v>
      </c>
      <c r="B530" s="8">
        <v>45888</v>
      </c>
      <c r="C530" t="str">
        <f>List!A$35</f>
        <v>Blueberry, g</v>
      </c>
      <c r="D530">
        <f>125*5</f>
        <v>625</v>
      </c>
    </row>
    <row r="531" spans="1:4" x14ac:dyDescent="0.25">
      <c r="A531" s="8">
        <v>45884</v>
      </c>
      <c r="B531" s="8">
        <v>45888</v>
      </c>
      <c r="C531" t="str">
        <f>List!A$30</f>
        <v>Zucchini, g</v>
      </c>
      <c r="D531">
        <v>1054</v>
      </c>
    </row>
    <row r="532" spans="1:4" x14ac:dyDescent="0.25">
      <c r="A532" s="8">
        <v>45886</v>
      </c>
      <c r="B532" s="8">
        <v>45888</v>
      </c>
      <c r="C532" t="str">
        <f>List!A$81</f>
        <v>Red tomato, g</v>
      </c>
      <c r="D532">
        <v>240</v>
      </c>
    </row>
    <row r="533" spans="1:4" x14ac:dyDescent="0.25">
      <c r="A533" s="8">
        <v>45884</v>
      </c>
      <c r="B533" s="8">
        <v>45884</v>
      </c>
      <c r="C533" t="str">
        <f>List!A10</f>
        <v>Parsley, g</v>
      </c>
      <c r="D533">
        <v>50</v>
      </c>
    </row>
    <row r="534" spans="1:4" x14ac:dyDescent="0.25">
      <c r="A534" s="8">
        <v>45886</v>
      </c>
      <c r="B534" s="8">
        <v>45888</v>
      </c>
      <c r="C534" t="str">
        <f>List!A$31</f>
        <v>Beetroot, g</v>
      </c>
      <c r="D534">
        <v>762</v>
      </c>
    </row>
    <row r="535" spans="1:4" x14ac:dyDescent="0.25">
      <c r="A535" s="8">
        <v>45886</v>
      </c>
      <c r="B535" s="8">
        <v>45888</v>
      </c>
      <c r="C535" t="str">
        <f>List!A84</f>
        <v>Yellow bell pepper, g</v>
      </c>
      <c r="D535">
        <v>572</v>
      </c>
    </row>
    <row r="536" spans="1:4" x14ac:dyDescent="0.25">
      <c r="A536" s="8">
        <v>45886</v>
      </c>
      <c r="B536" s="8">
        <v>45888</v>
      </c>
      <c r="C536" t="str">
        <f>List!A$32</f>
        <v>Carrot, g</v>
      </c>
      <c r="D536">
        <v>496</v>
      </c>
    </row>
    <row r="537" spans="1:4" x14ac:dyDescent="0.25">
      <c r="A537" s="8">
        <v>45886</v>
      </c>
      <c r="B537" s="8">
        <v>45888</v>
      </c>
      <c r="C537" t="str">
        <f>List!A$36</f>
        <v>Plum, g</v>
      </c>
      <c r="D537">
        <v>310</v>
      </c>
    </row>
    <row r="538" spans="1:4" x14ac:dyDescent="0.25">
      <c r="A538" s="8">
        <v>45885</v>
      </c>
      <c r="B538" s="8">
        <v>45885</v>
      </c>
      <c r="C538" t="str">
        <f>List!A$61</f>
        <v>Cucumber, g</v>
      </c>
      <c r="D538">
        <v>252</v>
      </c>
    </row>
    <row r="539" spans="1:4" x14ac:dyDescent="0.25">
      <c r="A539" s="8">
        <v>45885</v>
      </c>
      <c r="B539" s="8">
        <v>45885</v>
      </c>
      <c r="C539" t="str">
        <f>List!A$58</f>
        <v>Asian pear, g</v>
      </c>
      <c r="D539">
        <v>444</v>
      </c>
    </row>
    <row r="540" spans="1:4" x14ac:dyDescent="0.25">
      <c r="A540" s="8">
        <v>45885</v>
      </c>
      <c r="B540" s="8">
        <v>45885</v>
      </c>
      <c r="C540" t="str">
        <f>List!A$57</f>
        <v>Pomegranate, g</v>
      </c>
      <c r="D540">
        <v>488</v>
      </c>
    </row>
    <row r="541" spans="1:4" x14ac:dyDescent="0.25">
      <c r="A541" s="8">
        <v>45886</v>
      </c>
      <c r="B541" s="8">
        <v>45888</v>
      </c>
      <c r="C541" t="str">
        <f>List!A$105</f>
        <v>Pink tomato, g</v>
      </c>
      <c r="D541">
        <v>494</v>
      </c>
    </row>
    <row r="542" spans="1:4" x14ac:dyDescent="0.25">
      <c r="A542" s="8">
        <v>45885</v>
      </c>
      <c r="B542" s="8">
        <v>45885</v>
      </c>
      <c r="C542" t="str">
        <f>List!A$60</f>
        <v>Sweet potato, g</v>
      </c>
      <c r="D542">
        <v>230</v>
      </c>
    </row>
    <row r="543" spans="1:4" x14ac:dyDescent="0.25">
      <c r="A543" s="8">
        <v>45885</v>
      </c>
      <c r="B543" s="8">
        <v>45885</v>
      </c>
      <c r="C543" t="str">
        <f>List!A108</f>
        <v>Green beans, g</v>
      </c>
      <c r="D543">
        <v>400</v>
      </c>
    </row>
    <row r="544" spans="1:4" x14ac:dyDescent="0.25">
      <c r="A544" s="8">
        <v>45887</v>
      </c>
      <c r="B544" s="8">
        <v>45900</v>
      </c>
      <c r="C544" t="str">
        <f>List!A$78</f>
        <v>Vinegar, ml</v>
      </c>
      <c r="D544">
        <v>250</v>
      </c>
    </row>
    <row r="545" spans="1:4" x14ac:dyDescent="0.25">
      <c r="A545" s="8">
        <v>45886</v>
      </c>
      <c r="B545" s="8">
        <v>45886</v>
      </c>
      <c r="C545" t="str">
        <f>List!A113</f>
        <v>Eat out, serving</v>
      </c>
      <c r="D545">
        <v>1</v>
      </c>
    </row>
    <row r="546" spans="1:4" x14ac:dyDescent="0.25">
      <c r="A546" s="8">
        <v>45887</v>
      </c>
      <c r="B546" s="8">
        <v>45891</v>
      </c>
      <c r="C546" t="str">
        <f>List!A$81</f>
        <v>Red tomato, g</v>
      </c>
      <c r="D546">
        <v>1910</v>
      </c>
    </row>
    <row r="547" spans="1:4" x14ac:dyDescent="0.25">
      <c r="A547" s="8">
        <v>45887</v>
      </c>
      <c r="B547" s="8">
        <v>45891</v>
      </c>
      <c r="C547" t="str">
        <f>List!A$61</f>
        <v>Cucumber, g</v>
      </c>
      <c r="D547">
        <v>892</v>
      </c>
    </row>
    <row r="548" spans="1:4" x14ac:dyDescent="0.25">
      <c r="A548" s="8">
        <v>45888</v>
      </c>
      <c r="B548" s="8">
        <v>45899</v>
      </c>
      <c r="C548" t="str">
        <f>List!A$24</f>
        <v>Flax seeds, g</v>
      </c>
      <c r="D548">
        <v>160</v>
      </c>
    </row>
    <row r="549" spans="1:4" x14ac:dyDescent="0.25">
      <c r="A549" s="8">
        <v>45886</v>
      </c>
      <c r="B549" s="8">
        <v>45891</v>
      </c>
      <c r="C549" t="str">
        <f>List!A$66</f>
        <v>Broccoli, g</v>
      </c>
      <c r="D549">
        <v>2000</v>
      </c>
    </row>
    <row r="550" spans="1:4" x14ac:dyDescent="0.25">
      <c r="A550" s="8">
        <v>45882</v>
      </c>
      <c r="B550" s="8">
        <v>45888</v>
      </c>
      <c r="C550" t="str">
        <f>List!A$40</f>
        <v>Pumpkin, g</v>
      </c>
      <c r="D550">
        <v>1700</v>
      </c>
    </row>
    <row r="551" spans="1:4" x14ac:dyDescent="0.25">
      <c r="A551" s="8">
        <v>45886</v>
      </c>
      <c r="B551" s="8">
        <v>45896</v>
      </c>
      <c r="C551" t="str">
        <f>List!A$15</f>
        <v>Mussels, g</v>
      </c>
      <c r="D551">
        <f>215*6</f>
        <v>1290</v>
      </c>
    </row>
    <row r="552" spans="1:4" x14ac:dyDescent="0.25">
      <c r="A552" s="8">
        <v>45889</v>
      </c>
      <c r="B552" s="8">
        <v>45891</v>
      </c>
      <c r="C552" t="str">
        <f>List!A$109</f>
        <v>Arugula 50 g</v>
      </c>
      <c r="D552">
        <v>3</v>
      </c>
    </row>
    <row r="553" spans="1:4" x14ac:dyDescent="0.25">
      <c r="A553" s="8">
        <v>45889</v>
      </c>
      <c r="B553" s="8">
        <v>45891</v>
      </c>
      <c r="C553" t="str">
        <f>List!A114</f>
        <v>Iceberg 43 g
Romaine lettuce 43 g
Radicchio 43 g</v>
      </c>
      <c r="D553">
        <v>2</v>
      </c>
    </row>
    <row r="554" spans="1:4" x14ac:dyDescent="0.25">
      <c r="A554" s="8">
        <v>45889</v>
      </c>
      <c r="B554" s="8">
        <v>45891</v>
      </c>
      <c r="C554" t="str">
        <f>List!A$74</f>
        <v>Arugula 25 g
Swiss chard 25 g</v>
      </c>
      <c r="D554">
        <v>7</v>
      </c>
    </row>
    <row r="555" spans="1:4" x14ac:dyDescent="0.25">
      <c r="A555" s="8">
        <v>45889</v>
      </c>
      <c r="B555" s="8">
        <v>45891</v>
      </c>
      <c r="C555" t="str">
        <f>List!A$110</f>
        <v>Romaine lettuce 67 g
Radicchio 67 g
Frisée 67 g</v>
      </c>
      <c r="D555">
        <v>2</v>
      </c>
    </row>
    <row r="556" spans="1:4" x14ac:dyDescent="0.25">
      <c r="A556" s="8">
        <v>45889</v>
      </c>
      <c r="B556" s="8">
        <v>45891</v>
      </c>
      <c r="C556" t="str">
        <f>List!A$75</f>
        <v>Iceberg 32 g
Kale 32 g
Spinach 32 g
Radicchio 32 g</v>
      </c>
      <c r="D556">
        <v>3</v>
      </c>
    </row>
    <row r="557" spans="1:4" x14ac:dyDescent="0.25">
      <c r="A557" s="8">
        <v>45889</v>
      </c>
      <c r="B557" s="8">
        <v>45891</v>
      </c>
      <c r="C557" t="str">
        <f>List!A$76</f>
        <v>Iceberg 40 g
Radicchio 40 g
Kale 40 g</v>
      </c>
      <c r="D557">
        <v>3</v>
      </c>
    </row>
    <row r="558" spans="1:4" x14ac:dyDescent="0.25">
      <c r="A558" s="8">
        <v>45889</v>
      </c>
      <c r="B558" s="8">
        <v>45891</v>
      </c>
      <c r="C558" t="str">
        <f>List!A$71</f>
        <v>Asparagus, g</v>
      </c>
      <c r="D558">
        <f>165*3</f>
        <v>495</v>
      </c>
    </row>
    <row r="559" spans="1:4" x14ac:dyDescent="0.25">
      <c r="A559" s="8">
        <v>45889</v>
      </c>
      <c r="B559" s="8">
        <v>45891</v>
      </c>
      <c r="C559" t="str">
        <f>List!A$41</f>
        <v>Radish, g</v>
      </c>
      <c r="D559">
        <v>188</v>
      </c>
    </row>
    <row r="560" spans="1:4" x14ac:dyDescent="0.25">
      <c r="A560" s="8">
        <v>45889</v>
      </c>
      <c r="B560" s="8">
        <v>45891</v>
      </c>
      <c r="C560" t="str">
        <f>List!A$30</f>
        <v>Zucchini, g</v>
      </c>
      <c r="D560">
        <v>674</v>
      </c>
    </row>
    <row r="561" spans="1:4" x14ac:dyDescent="0.25">
      <c r="A561" s="8">
        <v>45889</v>
      </c>
      <c r="B561" s="8">
        <v>45891</v>
      </c>
      <c r="C561" t="str">
        <f>List!A$35</f>
        <v>Blueberry, g</v>
      </c>
      <c r="D561">
        <f>125*5</f>
        <v>625</v>
      </c>
    </row>
    <row r="562" spans="1:4" x14ac:dyDescent="0.25">
      <c r="A562" s="8">
        <v>45889</v>
      </c>
      <c r="B562" s="8">
        <v>45891</v>
      </c>
      <c r="C562" t="str">
        <f>List!A$36</f>
        <v>Plum, g</v>
      </c>
      <c r="D562">
        <v>362</v>
      </c>
    </row>
    <row r="563" spans="1:4" x14ac:dyDescent="0.25">
      <c r="A563" s="8">
        <v>45889</v>
      </c>
      <c r="B563" s="8">
        <v>45891</v>
      </c>
      <c r="C563" t="str">
        <f>List!A$31</f>
        <v>Beetroot, g</v>
      </c>
      <c r="D563">
        <v>388</v>
      </c>
    </row>
    <row r="564" spans="1:4" x14ac:dyDescent="0.25">
      <c r="A564" s="8">
        <v>45893</v>
      </c>
      <c r="B564" s="8">
        <v>45898</v>
      </c>
      <c r="C564" t="str">
        <f>List!A$40</f>
        <v>Pumpkin, g</v>
      </c>
      <c r="D564">
        <v>1456</v>
      </c>
    </row>
    <row r="565" spans="1:4" x14ac:dyDescent="0.25">
      <c r="A565" s="8">
        <v>45889</v>
      </c>
      <c r="B565" s="8">
        <v>45891</v>
      </c>
      <c r="C565" t="str">
        <f>List!A$32</f>
        <v>Carrot, g</v>
      </c>
      <c r="D565">
        <v>604</v>
      </c>
    </row>
    <row r="566" spans="1:4" x14ac:dyDescent="0.25">
      <c r="A566" s="8">
        <v>45890</v>
      </c>
      <c r="B566" s="8">
        <v>45891</v>
      </c>
      <c r="C566" t="str">
        <f>List!A$37</f>
        <v>Lemon, g</v>
      </c>
      <c r="D566">
        <v>296</v>
      </c>
    </row>
    <row r="567" spans="1:4" x14ac:dyDescent="0.25">
      <c r="A567" s="8">
        <v>45889</v>
      </c>
      <c r="B567" s="8">
        <v>45891</v>
      </c>
      <c r="C567" t="str">
        <f>List!A$83</f>
        <v>Red bell pepper, g</v>
      </c>
      <c r="D567">
        <v>610</v>
      </c>
    </row>
    <row r="568" spans="1:4" x14ac:dyDescent="0.25">
      <c r="A568" s="8">
        <v>45890</v>
      </c>
      <c r="B568" s="8">
        <v>45897</v>
      </c>
      <c r="C568" t="str">
        <f>List!A$28</f>
        <v>Collagen beef broth, g</v>
      </c>
      <c r="D568">
        <v>150</v>
      </c>
    </row>
    <row r="569" spans="1:4" x14ac:dyDescent="0.25">
      <c r="A569" s="8">
        <v>45893</v>
      </c>
      <c r="B569" s="8">
        <v>45895</v>
      </c>
      <c r="C569" t="str">
        <f>List!A$35</f>
        <v>Blueberry, g</v>
      </c>
      <c r="D569">
        <v>600</v>
      </c>
    </row>
    <row r="570" spans="1:4" x14ac:dyDescent="0.25">
      <c r="A570" s="8">
        <v>45893</v>
      </c>
      <c r="B570" s="8">
        <v>45895</v>
      </c>
      <c r="C570" t="str">
        <f>List!A115</f>
        <v>Spinach 42 g
Red loose-leaf lettuce 42 g
Frisée 42 g</v>
      </c>
      <c r="D570">
        <v>3</v>
      </c>
    </row>
    <row r="571" spans="1:4" x14ac:dyDescent="0.25">
      <c r="A571" s="8">
        <v>45893</v>
      </c>
      <c r="B571" s="8">
        <v>45895</v>
      </c>
      <c r="C571" t="str">
        <f>List!A116</f>
        <v>Arugula 62 g
Radicchio 62 g</v>
      </c>
      <c r="D571">
        <v>3</v>
      </c>
    </row>
    <row r="572" spans="1:4" x14ac:dyDescent="0.25">
      <c r="A572" s="8">
        <v>45893</v>
      </c>
      <c r="B572" s="8">
        <v>45895</v>
      </c>
      <c r="C572" t="str">
        <f>List!A91</f>
        <v>Romaine lettuce, g</v>
      </c>
      <c r="D572">
        <f>3*100</f>
        <v>300</v>
      </c>
    </row>
    <row r="573" spans="1:4" x14ac:dyDescent="0.25">
      <c r="A573" s="8">
        <v>45893</v>
      </c>
      <c r="B573" s="8">
        <v>45895</v>
      </c>
      <c r="C573" t="str">
        <f>List!A$71</f>
        <v>Asparagus, g</v>
      </c>
      <c r="D573">
        <f>165*3</f>
        <v>495</v>
      </c>
    </row>
    <row r="574" spans="1:4" x14ac:dyDescent="0.25">
      <c r="A574" s="8">
        <v>45893</v>
      </c>
      <c r="B574" s="8">
        <v>45895</v>
      </c>
      <c r="C574" t="str">
        <f>List!A$81</f>
        <v>Red tomato, g</v>
      </c>
      <c r="D574">
        <v>468</v>
      </c>
    </row>
    <row r="575" spans="1:4" x14ac:dyDescent="0.25">
      <c r="A575" s="8">
        <v>45892</v>
      </c>
      <c r="B575" s="8">
        <v>45892</v>
      </c>
      <c r="C575" t="str">
        <f>List!A$57</f>
        <v>Pomegranate, g</v>
      </c>
      <c r="D575">
        <v>570</v>
      </c>
    </row>
    <row r="576" spans="1:4" x14ac:dyDescent="0.25">
      <c r="A576" s="8">
        <v>45891</v>
      </c>
      <c r="B576" s="8">
        <v>45894</v>
      </c>
      <c r="C576" t="str">
        <f>List!A$67</f>
        <v>Basil, g</v>
      </c>
      <c r="D576">
        <f>4*100</f>
        <v>400</v>
      </c>
    </row>
    <row r="577" spans="1:4" x14ac:dyDescent="0.25">
      <c r="A577" s="8">
        <v>45893</v>
      </c>
      <c r="B577" s="8">
        <v>45895</v>
      </c>
      <c r="C577" t="str">
        <f>List!A$83</f>
        <v>Red bell pepper, g</v>
      </c>
      <c r="D577">
        <v>628</v>
      </c>
    </row>
    <row r="578" spans="1:4" x14ac:dyDescent="0.25">
      <c r="A578" s="8">
        <v>45892</v>
      </c>
      <c r="B578" s="8">
        <v>45892</v>
      </c>
      <c r="C578" t="str">
        <f>List!A$60</f>
        <v>Sweet potato, g</v>
      </c>
      <c r="D578">
        <v>288</v>
      </c>
    </row>
    <row r="579" spans="1:4" x14ac:dyDescent="0.25">
      <c r="A579" s="8">
        <v>45893</v>
      </c>
      <c r="B579" s="8">
        <v>45895</v>
      </c>
      <c r="C579" t="str">
        <f>List!A$36</f>
        <v>Plum, g</v>
      </c>
      <c r="D579">
        <v>364</v>
      </c>
    </row>
    <row r="580" spans="1:4" x14ac:dyDescent="0.25">
      <c r="A580" s="8">
        <v>45893</v>
      </c>
      <c r="B580" s="8">
        <v>45918</v>
      </c>
      <c r="C580" t="str">
        <f>List!A$62</f>
        <v>Garlic, g</v>
      </c>
      <c r="D580">
        <v>58</v>
      </c>
    </row>
    <row r="581" spans="1:4" x14ac:dyDescent="0.25">
      <c r="A581" s="8">
        <v>45893</v>
      </c>
      <c r="B581" s="8">
        <v>45895</v>
      </c>
      <c r="C581" t="str">
        <f>List!A$30</f>
        <v>Zucchini, g</v>
      </c>
      <c r="D581">
        <v>662</v>
      </c>
    </row>
    <row r="582" spans="1:4" x14ac:dyDescent="0.25">
      <c r="A582" s="8">
        <v>45893</v>
      </c>
      <c r="B582" s="8">
        <v>45897</v>
      </c>
      <c r="C582" t="str">
        <f>List!A$32</f>
        <v>Carrot, g</v>
      </c>
      <c r="D582">
        <v>1000</v>
      </c>
    </row>
    <row r="583" spans="1:4" x14ac:dyDescent="0.25">
      <c r="A583" s="8">
        <v>45893</v>
      </c>
      <c r="B583" s="8">
        <v>45895</v>
      </c>
      <c r="C583" t="str">
        <f>List!A$82</f>
        <v>Yellow cherry tomato, g</v>
      </c>
      <c r="D583">
        <v>250</v>
      </c>
    </row>
    <row r="584" spans="1:4" x14ac:dyDescent="0.25">
      <c r="A584" s="8">
        <v>45893</v>
      </c>
      <c r="B584" s="8">
        <v>45895</v>
      </c>
      <c r="C584" t="str">
        <f>List!A$66</f>
        <v>Broccoli, g</v>
      </c>
      <c r="D584">
        <v>718</v>
      </c>
    </row>
    <row r="585" spans="1:4" x14ac:dyDescent="0.25">
      <c r="A585" s="8">
        <v>45893</v>
      </c>
      <c r="B585" s="8">
        <v>45895</v>
      </c>
      <c r="C585" t="str">
        <f>List!A$41</f>
        <v>Radish, g</v>
      </c>
      <c r="D585">
        <v>226</v>
      </c>
    </row>
    <row r="586" spans="1:4" x14ac:dyDescent="0.25">
      <c r="A586" s="8">
        <v>45893</v>
      </c>
      <c r="B586" s="8">
        <v>45895</v>
      </c>
      <c r="C586" t="str">
        <f>List!A$31</f>
        <v>Beetroot, g</v>
      </c>
      <c r="D586">
        <v>588</v>
      </c>
    </row>
    <row r="587" spans="1:4" x14ac:dyDescent="0.25">
      <c r="A587" s="8">
        <v>45892</v>
      </c>
      <c r="B587" s="8">
        <v>45892</v>
      </c>
      <c r="C587" t="str">
        <f>List!A$58</f>
        <v>Asian pear, g</v>
      </c>
      <c r="D587">
        <v>432</v>
      </c>
    </row>
    <row r="588" spans="1:4" x14ac:dyDescent="0.25">
      <c r="A588" s="8">
        <v>45893</v>
      </c>
      <c r="B588" s="8">
        <v>45895</v>
      </c>
      <c r="C588" t="str">
        <f>List!A$37</f>
        <v>Lemon, g</v>
      </c>
      <c r="D588">
        <v>450</v>
      </c>
    </row>
    <row r="589" spans="1:4" x14ac:dyDescent="0.25">
      <c r="A589" s="8">
        <v>45892</v>
      </c>
      <c r="B589" s="8">
        <v>45892</v>
      </c>
      <c r="C589" t="str">
        <f>List!A$108</f>
        <v>Green beans, g</v>
      </c>
      <c r="D589">
        <v>400</v>
      </c>
    </row>
    <row r="590" spans="1:4" x14ac:dyDescent="0.25">
      <c r="A590" s="8">
        <v>45895</v>
      </c>
      <c r="B590" s="8">
        <v>45924</v>
      </c>
      <c r="C590" t="str">
        <f>List!A$26</f>
        <v>Green tea, g</v>
      </c>
      <c r="D590">
        <v>100</v>
      </c>
    </row>
    <row r="591" spans="1:4" x14ac:dyDescent="0.25">
      <c r="A591" s="8">
        <v>45896</v>
      </c>
      <c r="B591" s="8">
        <v>45928</v>
      </c>
      <c r="C591" t="str">
        <f>List!A$43</f>
        <v>Oat, g</v>
      </c>
      <c r="D591">
        <v>600</v>
      </c>
    </row>
    <row r="592" spans="1:4" x14ac:dyDescent="0.25">
      <c r="A592" s="8">
        <v>45896</v>
      </c>
      <c r="B592" s="8">
        <v>45898</v>
      </c>
      <c r="C592" t="str">
        <f>List!A$34</f>
        <v>Blackberry, g</v>
      </c>
      <c r="D592">
        <v>600</v>
      </c>
    </row>
    <row r="593" spans="1:4" x14ac:dyDescent="0.25">
      <c r="A593" s="8">
        <v>45896</v>
      </c>
      <c r="B593" s="8">
        <v>45898</v>
      </c>
      <c r="C593" t="str">
        <f>List!A$74</f>
        <v>Arugula 25 g
Swiss chard 25 g</v>
      </c>
      <c r="D593">
        <v>9</v>
      </c>
    </row>
    <row r="594" spans="1:4" x14ac:dyDescent="0.25">
      <c r="A594" s="8">
        <v>45896</v>
      </c>
      <c r="B594" s="8">
        <v>45898</v>
      </c>
      <c r="C594" t="str">
        <f>List!A$75</f>
        <v>Iceberg 32 g
Kale 32 g
Spinach 32 g
Radicchio 32 g</v>
      </c>
      <c r="D594">
        <v>7</v>
      </c>
    </row>
    <row r="595" spans="1:4" x14ac:dyDescent="0.25">
      <c r="A595" s="8">
        <v>45896</v>
      </c>
      <c r="B595" s="8">
        <v>45898</v>
      </c>
      <c r="C595" t="str">
        <f>List!A$76</f>
        <v>Iceberg 40 g
Radicchio 40 g
Kale 40 g</v>
      </c>
      <c r="D595">
        <v>2</v>
      </c>
    </row>
    <row r="596" spans="1:4" x14ac:dyDescent="0.25">
      <c r="A596" s="8">
        <v>45896</v>
      </c>
      <c r="B596" s="8">
        <v>45898</v>
      </c>
      <c r="C596" t="str">
        <f>List!A$41</f>
        <v>Radish, g</v>
      </c>
      <c r="D596">
        <v>190</v>
      </c>
    </row>
    <row r="597" spans="1:4" x14ac:dyDescent="0.25">
      <c r="A597" s="8">
        <v>45896</v>
      </c>
      <c r="B597" s="8">
        <v>45898</v>
      </c>
      <c r="C597" t="str">
        <f>List!A$71</f>
        <v>Asparagus, g</v>
      </c>
      <c r="D597">
        <f>250*3</f>
        <v>750</v>
      </c>
    </row>
    <row r="598" spans="1:4" x14ac:dyDescent="0.25">
      <c r="A598" s="8">
        <v>45896</v>
      </c>
      <c r="B598" s="8">
        <v>45898</v>
      </c>
      <c r="C598" t="str">
        <f>List!A$66</f>
        <v>Broccoli, g</v>
      </c>
      <c r="D598">
        <v>682</v>
      </c>
    </row>
    <row r="599" spans="1:4" x14ac:dyDescent="0.25">
      <c r="A599" s="8">
        <v>45896</v>
      </c>
      <c r="B599" s="8">
        <v>45898</v>
      </c>
      <c r="C599" t="str">
        <f>List!A$30</f>
        <v>Zucchini, g</v>
      </c>
      <c r="D599">
        <v>650</v>
      </c>
    </row>
    <row r="600" spans="1:4" x14ac:dyDescent="0.25">
      <c r="A600" s="8">
        <v>45896</v>
      </c>
      <c r="B600" s="8">
        <v>45898</v>
      </c>
      <c r="C600" t="str">
        <f>List!A$82</f>
        <v>Yellow cherry tomato, g</v>
      </c>
      <c r="D600">
        <v>250</v>
      </c>
    </row>
    <row r="601" spans="1:4" x14ac:dyDescent="0.25">
      <c r="A601" s="8">
        <v>45896</v>
      </c>
      <c r="B601" s="8">
        <v>45898</v>
      </c>
      <c r="C601" t="str">
        <f>List!A$81</f>
        <v>Red tomato, g</v>
      </c>
      <c r="D601">
        <v>252</v>
      </c>
    </row>
    <row r="602" spans="1:4" x14ac:dyDescent="0.25">
      <c r="A602" s="8">
        <v>45896</v>
      </c>
      <c r="B602" s="8">
        <v>45898</v>
      </c>
      <c r="C602" t="str">
        <f>List!A$31</f>
        <v>Beetroot, g</v>
      </c>
      <c r="D602">
        <v>502</v>
      </c>
    </row>
    <row r="603" spans="1:4" x14ac:dyDescent="0.25">
      <c r="A603" s="8">
        <v>45896</v>
      </c>
      <c r="B603" s="8">
        <v>45898</v>
      </c>
      <c r="C603" t="str">
        <f>List!A$83</f>
        <v>Red bell pepper, g</v>
      </c>
      <c r="D603">
        <v>644</v>
      </c>
    </row>
    <row r="604" spans="1:4" x14ac:dyDescent="0.25">
      <c r="A604" s="8">
        <v>45896</v>
      </c>
      <c r="B604" s="8">
        <v>45898</v>
      </c>
      <c r="C604" t="str">
        <f>List!A$36</f>
        <v>Plum, g</v>
      </c>
      <c r="D604">
        <v>342</v>
      </c>
    </row>
    <row r="605" spans="1:4" x14ac:dyDescent="0.25">
      <c r="A605" s="8">
        <v>45897</v>
      </c>
      <c r="B605" s="8">
        <v>45898</v>
      </c>
      <c r="C605" t="str">
        <f>List!A$37</f>
        <v>Lemon, g</v>
      </c>
      <c r="D605">
        <v>234</v>
      </c>
    </row>
    <row r="606" spans="1:4" x14ac:dyDescent="0.25">
      <c r="A606" s="8">
        <v>45896</v>
      </c>
      <c r="B606" s="8">
        <v>45898</v>
      </c>
      <c r="C606" t="str">
        <f>List!A$105</f>
        <v>Pink tomato, g</v>
      </c>
      <c r="D606">
        <v>402</v>
      </c>
    </row>
    <row r="607" spans="1:4" x14ac:dyDescent="0.25">
      <c r="A607" s="8">
        <v>45896</v>
      </c>
      <c r="B607" s="8">
        <v>45905</v>
      </c>
      <c r="C607" t="str">
        <f>List!A$3</f>
        <v>Walnuts, g</v>
      </c>
      <c r="D607">
        <v>200</v>
      </c>
    </row>
    <row r="608" spans="1:4" x14ac:dyDescent="0.25">
      <c r="A608" s="8">
        <v>45896</v>
      </c>
      <c r="B608" s="8">
        <v>45907</v>
      </c>
      <c r="C608" t="str">
        <f>List!A$7</f>
        <v>Almonds, g</v>
      </c>
      <c r="D608">
        <v>120</v>
      </c>
    </row>
    <row r="609" spans="1:4" x14ac:dyDescent="0.25">
      <c r="A609" s="8">
        <v>45897</v>
      </c>
      <c r="B609" s="8">
        <v>45897</v>
      </c>
      <c r="C609" t="str">
        <f>List!A$81</f>
        <v>Red tomato, g</v>
      </c>
      <c r="D609">
        <v>150</v>
      </c>
    </row>
    <row r="610" spans="1:4" x14ac:dyDescent="0.25">
      <c r="A610" s="8">
        <v>45897</v>
      </c>
      <c r="B610" s="8">
        <v>45897</v>
      </c>
      <c r="C610" t="str">
        <f>List!A$67</f>
        <v>Basil, g</v>
      </c>
      <c r="D610">
        <v>100</v>
      </c>
    </row>
    <row r="611" spans="1:4" x14ac:dyDescent="0.25">
      <c r="A611" s="8">
        <v>45898</v>
      </c>
      <c r="B611" s="8">
        <v>45904</v>
      </c>
      <c r="C611" t="str">
        <f>List!A$12</f>
        <v>Chia seeds, g</v>
      </c>
      <c r="D611">
        <v>100</v>
      </c>
    </row>
    <row r="612" spans="1:4" x14ac:dyDescent="0.25">
      <c r="A612" s="8">
        <v>45898</v>
      </c>
      <c r="B612" s="8">
        <v>45907</v>
      </c>
      <c r="C612" t="str">
        <f>List!A$28</f>
        <v>Collagen beef broth, g</v>
      </c>
      <c r="D612">
        <v>150</v>
      </c>
    </row>
    <row r="613" spans="1:4" x14ac:dyDescent="0.25">
      <c r="A613" s="8">
        <v>45898</v>
      </c>
      <c r="B613" s="8">
        <v>45942</v>
      </c>
      <c r="C613" t="str">
        <f>List!A$20</f>
        <v>Brazil nuts, g</v>
      </c>
      <c r="D613">
        <v>300</v>
      </c>
    </row>
    <row r="614" spans="1:4" x14ac:dyDescent="0.25">
      <c r="A614" s="8">
        <v>45898</v>
      </c>
      <c r="B614" s="8">
        <v>45901</v>
      </c>
      <c r="C614" t="str">
        <f>List!A$15</f>
        <v>Mussels, g</v>
      </c>
      <c r="D614">
        <f>215*2</f>
        <v>430</v>
      </c>
    </row>
    <row r="615" spans="1:4" x14ac:dyDescent="0.25">
      <c r="A615" s="8">
        <v>45900</v>
      </c>
      <c r="B615" s="8">
        <v>45902</v>
      </c>
      <c r="C615" t="str">
        <f>List!A$74</f>
        <v>Arugula 25 g
Swiss chard 25 g</v>
      </c>
      <c r="D615">
        <v>9</v>
      </c>
    </row>
    <row r="616" spans="1:4" x14ac:dyDescent="0.25">
      <c r="A616" s="8">
        <v>45900</v>
      </c>
      <c r="B616" s="8">
        <v>45902</v>
      </c>
      <c r="C616" t="str">
        <f>List!A$75</f>
        <v>Iceberg 32 g
Kale 32 g
Spinach 32 g
Radicchio 32 g</v>
      </c>
      <c r="D616">
        <v>9</v>
      </c>
    </row>
    <row r="617" spans="1:4" x14ac:dyDescent="0.25">
      <c r="A617" s="8">
        <v>45900</v>
      </c>
      <c r="B617" s="8">
        <v>45902</v>
      </c>
      <c r="C617" t="str">
        <f>List!A$83</f>
        <v>Red bell pepper, g</v>
      </c>
      <c r="D617">
        <v>608</v>
      </c>
    </row>
    <row r="618" spans="1:4" x14ac:dyDescent="0.25">
      <c r="A618" s="8">
        <v>45900</v>
      </c>
      <c r="B618" s="8">
        <v>45902</v>
      </c>
      <c r="C618" t="str">
        <f>List!A$41</f>
        <v>Radish, g</v>
      </c>
      <c r="D618">
        <v>176</v>
      </c>
    </row>
    <row r="619" spans="1:4" x14ac:dyDescent="0.25">
      <c r="A619" s="8">
        <v>45899</v>
      </c>
      <c r="B619" s="8">
        <v>45899</v>
      </c>
      <c r="C619" t="str">
        <f>List!A$60</f>
        <v>Sweet potato, g</v>
      </c>
      <c r="D619">
        <v>310</v>
      </c>
    </row>
    <row r="620" spans="1:4" x14ac:dyDescent="0.25">
      <c r="A620" s="8">
        <v>45900</v>
      </c>
      <c r="B620" s="8">
        <v>45905</v>
      </c>
      <c r="C620" t="str">
        <f>List!A$40</f>
        <v>Pumpkin, g</v>
      </c>
      <c r="D620">
        <v>1914</v>
      </c>
    </row>
    <row r="621" spans="1:4" x14ac:dyDescent="0.25">
      <c r="A621" s="8">
        <v>45900</v>
      </c>
      <c r="B621" s="8">
        <v>45902</v>
      </c>
      <c r="C621" t="str">
        <f>List!A$30</f>
        <v>Zucchini, g</v>
      </c>
      <c r="D621">
        <v>532</v>
      </c>
    </row>
    <row r="622" spans="1:4" x14ac:dyDescent="0.25">
      <c r="A622" s="8">
        <v>45900</v>
      </c>
      <c r="B622" s="8">
        <v>45902</v>
      </c>
      <c r="C622" t="str">
        <f>List!A$31</f>
        <v>Beetroot, g</v>
      </c>
      <c r="D622">
        <v>496</v>
      </c>
    </row>
    <row r="623" spans="1:4" x14ac:dyDescent="0.25">
      <c r="A623" s="8">
        <v>45900</v>
      </c>
      <c r="B623" s="8">
        <v>45902</v>
      </c>
      <c r="C623" t="str">
        <f>List!A$66</f>
        <v>Broccoli, g</v>
      </c>
      <c r="D623">
        <v>600</v>
      </c>
    </row>
    <row r="624" spans="1:4" x14ac:dyDescent="0.25">
      <c r="A624" s="8">
        <v>45900</v>
      </c>
      <c r="B624" s="8">
        <v>45901</v>
      </c>
      <c r="C624" t="str">
        <f>List!A$71</f>
        <v>Asparagus, g</v>
      </c>
      <c r="D624">
        <f>250*2</f>
        <v>500</v>
      </c>
    </row>
    <row r="625" spans="1:4" x14ac:dyDescent="0.25">
      <c r="A625" s="8">
        <v>45900</v>
      </c>
      <c r="B625" s="8">
        <v>45902</v>
      </c>
      <c r="C625" t="str">
        <f>List!A$82</f>
        <v>Yellow cherry tomato, g</v>
      </c>
      <c r="D625">
        <v>250</v>
      </c>
    </row>
    <row r="626" spans="1:4" x14ac:dyDescent="0.25">
      <c r="A626" s="8">
        <v>45900</v>
      </c>
      <c r="B626" s="8">
        <v>45902</v>
      </c>
      <c r="C626" t="str">
        <f>List!A$85</f>
        <v>Red cherry tomato, g</v>
      </c>
      <c r="D626">
        <v>251</v>
      </c>
    </row>
    <row r="627" spans="1:4" x14ac:dyDescent="0.25">
      <c r="A627" s="8">
        <v>45900</v>
      </c>
      <c r="B627" s="8">
        <v>45902</v>
      </c>
      <c r="C627" t="str">
        <f>List!A$36</f>
        <v>Plum, g</v>
      </c>
      <c r="D627">
        <v>352</v>
      </c>
    </row>
    <row r="628" spans="1:4" x14ac:dyDescent="0.25">
      <c r="A628" s="8">
        <v>45898</v>
      </c>
      <c r="B628" s="8">
        <v>45903</v>
      </c>
      <c r="C628" t="str">
        <f>List!A$32</f>
        <v>Carrot, g</v>
      </c>
      <c r="D628">
        <v>1000</v>
      </c>
    </row>
    <row r="629" spans="1:4" x14ac:dyDescent="0.25">
      <c r="A629" s="8">
        <v>45900</v>
      </c>
      <c r="B629" s="8">
        <v>45902</v>
      </c>
      <c r="C629" t="str">
        <f>List!A$81</f>
        <v>Red tomato, g</v>
      </c>
      <c r="D629">
        <v>272</v>
      </c>
    </row>
    <row r="630" spans="1:4" x14ac:dyDescent="0.25">
      <c r="A630" s="8">
        <v>45899</v>
      </c>
      <c r="B630" s="8">
        <v>45899</v>
      </c>
      <c r="C630" t="str">
        <f>List!A$58</f>
        <v>Asian pear, g</v>
      </c>
      <c r="D630">
        <v>304</v>
      </c>
    </row>
    <row r="631" spans="1:4" x14ac:dyDescent="0.25">
      <c r="A631" s="8">
        <v>45900</v>
      </c>
      <c r="B631" s="8">
        <v>45903</v>
      </c>
      <c r="C631" t="str">
        <f>List!A$37</f>
        <v>Lemon, g</v>
      </c>
      <c r="D631">
        <v>524</v>
      </c>
    </row>
    <row r="632" spans="1:4" x14ac:dyDescent="0.25">
      <c r="A632" s="8">
        <v>45899</v>
      </c>
      <c r="B632" s="8">
        <v>45899</v>
      </c>
      <c r="C632" t="str">
        <f>List!A$61</f>
        <v>Cucumber, g</v>
      </c>
      <c r="D632">
        <v>304</v>
      </c>
    </row>
    <row r="633" spans="1:4" x14ac:dyDescent="0.25">
      <c r="A633" s="8">
        <v>45899</v>
      </c>
      <c r="B633" s="8">
        <v>45899</v>
      </c>
      <c r="C633" t="str">
        <f>List!A$57</f>
        <v>Pomegranate, g</v>
      </c>
      <c r="D633">
        <v>582</v>
      </c>
    </row>
    <row r="634" spans="1:4" x14ac:dyDescent="0.25">
      <c r="A634" s="8">
        <v>45900</v>
      </c>
      <c r="B634" s="8">
        <v>45902</v>
      </c>
      <c r="C634" t="str">
        <f>List!A$35</f>
        <v>Blueberry, g</v>
      </c>
      <c r="D634">
        <f>5*125</f>
        <v>625</v>
      </c>
    </row>
    <row r="635" spans="1:4" x14ac:dyDescent="0.25">
      <c r="A635" s="8">
        <v>45898</v>
      </c>
      <c r="B635" s="8">
        <v>45901</v>
      </c>
      <c r="C635" t="str">
        <f>List!A$67</f>
        <v>Basil, g</v>
      </c>
      <c r="D635">
        <f>4*100</f>
        <v>400</v>
      </c>
    </row>
    <row r="636" spans="1:4" x14ac:dyDescent="0.25">
      <c r="A636" s="8">
        <v>45899</v>
      </c>
      <c r="B636" s="8">
        <v>45909</v>
      </c>
      <c r="C636" t="str">
        <f>List!A$13</f>
        <v>Salt, g</v>
      </c>
      <c r="D636">
        <v>60</v>
      </c>
    </row>
    <row r="637" spans="1:4" x14ac:dyDescent="0.25">
      <c r="A637" s="8">
        <v>45900</v>
      </c>
      <c r="B637" s="8">
        <v>45912</v>
      </c>
      <c r="C637" t="str">
        <f>List!A$24</f>
        <v>Flax seeds, g</v>
      </c>
      <c r="D637">
        <v>160</v>
      </c>
    </row>
    <row r="638" spans="1:4" x14ac:dyDescent="0.25">
      <c r="A638" s="8">
        <v>45901</v>
      </c>
      <c r="B638" s="8">
        <v>45925</v>
      </c>
      <c r="C638" t="str">
        <f>List!A$2</f>
        <v>Hemp protein, g</v>
      </c>
      <c r="D638">
        <v>1000</v>
      </c>
    </row>
    <row r="639" spans="1:4" x14ac:dyDescent="0.25">
      <c r="A639" s="8">
        <v>45902</v>
      </c>
      <c r="B639" s="8">
        <v>45928</v>
      </c>
      <c r="C639" t="str">
        <f>List!A$39</f>
        <v>Black rice, g</v>
      </c>
      <c r="D639">
        <v>500</v>
      </c>
    </row>
    <row r="640" spans="1:4" x14ac:dyDescent="0.25">
      <c r="A640" s="8">
        <v>45901</v>
      </c>
      <c r="B640" s="8">
        <v>45914</v>
      </c>
      <c r="C640" t="str">
        <f>List!A$78</f>
        <v>Vinegar, ml</v>
      </c>
      <c r="D640">
        <v>250</v>
      </c>
    </row>
    <row r="641" spans="1:4" x14ac:dyDescent="0.25">
      <c r="A641" s="8">
        <v>45903</v>
      </c>
      <c r="B641" s="8">
        <v>45905</v>
      </c>
      <c r="C641" t="str">
        <f>List!A$35</f>
        <v>Blueberry, g</v>
      </c>
      <c r="D641">
        <v>300</v>
      </c>
    </row>
    <row r="642" spans="1:4" x14ac:dyDescent="0.25">
      <c r="A642" s="8">
        <v>45903</v>
      </c>
      <c r="B642" s="8">
        <v>45905</v>
      </c>
      <c r="C642" t="str">
        <f>List!A64</f>
        <v>Raspberry, g</v>
      </c>
      <c r="D642">
        <v>300</v>
      </c>
    </row>
    <row r="643" spans="1:4" x14ac:dyDescent="0.25">
      <c r="A643" s="8">
        <v>45903</v>
      </c>
      <c r="B643" s="8">
        <v>45905</v>
      </c>
      <c r="C643" t="str">
        <f>List!A$74</f>
        <v>Arugula 25 g
Swiss chard 25 g</v>
      </c>
      <c r="D643">
        <v>9</v>
      </c>
    </row>
    <row r="644" spans="1:4" x14ac:dyDescent="0.25">
      <c r="A644" s="8">
        <v>45903</v>
      </c>
      <c r="B644" s="8">
        <v>45905</v>
      </c>
      <c r="C644" t="str">
        <f>List!A$75</f>
        <v>Iceberg 32 g
Kale 32 g
Spinach 32 g
Radicchio 32 g</v>
      </c>
      <c r="D644">
        <v>9</v>
      </c>
    </row>
    <row r="645" spans="1:4" x14ac:dyDescent="0.25">
      <c r="A645" s="8">
        <v>45903</v>
      </c>
      <c r="B645" s="8">
        <v>45905</v>
      </c>
      <c r="C645" t="str">
        <f>List!A$41</f>
        <v>Radish, g</v>
      </c>
      <c r="D645">
        <v>214</v>
      </c>
    </row>
    <row r="646" spans="1:4" x14ac:dyDescent="0.25">
      <c r="A646" s="8">
        <v>45903</v>
      </c>
      <c r="B646" s="8">
        <v>45905</v>
      </c>
      <c r="C646" t="str">
        <f>List!A$117</f>
        <v>Fig, g</v>
      </c>
      <c r="D646">
        <f>8*55</f>
        <v>440</v>
      </c>
    </row>
    <row r="647" spans="1:4" x14ac:dyDescent="0.25">
      <c r="A647" s="8">
        <v>45903</v>
      </c>
      <c r="B647" s="8">
        <v>45905</v>
      </c>
      <c r="C647" t="str">
        <f>List!A$71</f>
        <v>Asparagus, g</v>
      </c>
      <c r="D647">
        <f>165*3</f>
        <v>495</v>
      </c>
    </row>
    <row r="648" spans="1:4" x14ac:dyDescent="0.25">
      <c r="A648" s="8">
        <v>45903</v>
      </c>
      <c r="B648" s="8">
        <v>45905</v>
      </c>
      <c r="C648" t="str">
        <f>List!A$31</f>
        <v>Beetroot, g</v>
      </c>
      <c r="D648">
        <v>444</v>
      </c>
    </row>
    <row r="649" spans="1:4" x14ac:dyDescent="0.25">
      <c r="A649" s="8">
        <v>45903</v>
      </c>
      <c r="B649" s="8">
        <v>45905</v>
      </c>
      <c r="C649" t="str">
        <f>List!A$83</f>
        <v>Red bell pepper, g</v>
      </c>
      <c r="D649">
        <v>610</v>
      </c>
    </row>
    <row r="650" spans="1:4" x14ac:dyDescent="0.25">
      <c r="A650" s="8">
        <v>45904</v>
      </c>
      <c r="B650" s="8">
        <v>45905</v>
      </c>
      <c r="C650" t="str">
        <f>List!A$32</f>
        <v>Carrot, g</v>
      </c>
      <c r="D650">
        <v>388</v>
      </c>
    </row>
    <row r="651" spans="1:4" x14ac:dyDescent="0.25">
      <c r="A651" s="8">
        <v>45903</v>
      </c>
      <c r="B651" s="8">
        <v>45905</v>
      </c>
      <c r="C651" t="str">
        <f>List!A$82</f>
        <v>Yellow cherry tomato, g</v>
      </c>
      <c r="D651">
        <v>250</v>
      </c>
    </row>
    <row r="652" spans="1:4" x14ac:dyDescent="0.25">
      <c r="A652" s="8">
        <v>45903</v>
      </c>
      <c r="B652" s="8">
        <v>45905</v>
      </c>
      <c r="C652" t="str">
        <f>List!A$81</f>
        <v>Red tomato, g</v>
      </c>
      <c r="D652">
        <v>264</v>
      </c>
    </row>
    <row r="653" spans="1:4" x14ac:dyDescent="0.25">
      <c r="A653" s="8">
        <v>45903</v>
      </c>
      <c r="B653" s="8">
        <v>45905</v>
      </c>
      <c r="C653" t="str">
        <f>List!A$105</f>
        <v>Pink tomato, g</v>
      </c>
      <c r="D653">
        <v>394</v>
      </c>
    </row>
    <row r="654" spans="1:4" x14ac:dyDescent="0.25">
      <c r="A654" s="8">
        <v>45904</v>
      </c>
      <c r="B654" s="8">
        <v>45905</v>
      </c>
      <c r="C654" t="str">
        <f>List!A$37</f>
        <v>Lemon, g</v>
      </c>
      <c r="D654">
        <v>238</v>
      </c>
    </row>
    <row r="655" spans="1:4" x14ac:dyDescent="0.25">
      <c r="A655" s="8">
        <v>45903</v>
      </c>
      <c r="B655" s="8">
        <v>45905</v>
      </c>
      <c r="C655" t="str">
        <f>List!A$36</f>
        <v>Plum, g</v>
      </c>
      <c r="D655">
        <v>360</v>
      </c>
    </row>
    <row r="656" spans="1:4" x14ac:dyDescent="0.25">
      <c r="A656" s="8">
        <v>45904</v>
      </c>
      <c r="B656" s="8">
        <v>45918</v>
      </c>
      <c r="C656" t="str">
        <f>List!A$4</f>
        <v>Macadamia , g</v>
      </c>
      <c r="D656">
        <v>150</v>
      </c>
    </row>
    <row r="657" spans="1:4" x14ac:dyDescent="0.25">
      <c r="A657" s="8">
        <v>45905</v>
      </c>
      <c r="B657" s="8">
        <v>45919</v>
      </c>
      <c r="C657" t="str">
        <f>List!A$12</f>
        <v>Chia seeds, g</v>
      </c>
      <c r="D657">
        <v>200</v>
      </c>
    </row>
    <row r="658" spans="1:4" x14ac:dyDescent="0.25">
      <c r="A658" s="8">
        <v>45907</v>
      </c>
      <c r="B658" s="8">
        <v>45918</v>
      </c>
      <c r="C658" t="str">
        <f>List!A$3</f>
        <v>Walnuts, g</v>
      </c>
      <c r="D658">
        <v>200</v>
      </c>
    </row>
    <row r="659" spans="1:4" x14ac:dyDescent="0.25">
      <c r="A659" s="8">
        <v>45907</v>
      </c>
      <c r="B659" s="8">
        <v>45909</v>
      </c>
      <c r="C659" t="str">
        <f>List!A$71</f>
        <v>Asparagus, g</v>
      </c>
      <c r="D659">
        <f>165*3</f>
        <v>495</v>
      </c>
    </row>
    <row r="660" spans="1:4" x14ac:dyDescent="0.25">
      <c r="A660" s="8">
        <v>45907</v>
      </c>
      <c r="B660" s="8">
        <v>45909</v>
      </c>
      <c r="C660" t="str">
        <f>List!A$74</f>
        <v>Arugula 25 g
Swiss chard 25 g</v>
      </c>
      <c r="D660">
        <v>8</v>
      </c>
    </row>
    <row r="661" spans="1:4" x14ac:dyDescent="0.25">
      <c r="A661" s="8">
        <v>45907</v>
      </c>
      <c r="B661" s="8">
        <v>45909</v>
      </c>
      <c r="C661" t="str">
        <f>List!A$75</f>
        <v>Iceberg 32 g
Kale 32 g
Spinach 32 g
Radicchio 32 g</v>
      </c>
      <c r="D661">
        <v>9</v>
      </c>
    </row>
    <row r="662" spans="1:4" x14ac:dyDescent="0.25">
      <c r="A662" s="8">
        <v>45907</v>
      </c>
      <c r="B662" s="8">
        <v>45909</v>
      </c>
      <c r="C662" t="str">
        <f>List!A$73</f>
        <v>Arugula 25 g
Swiss chard 25 g
Spinach 25 g</v>
      </c>
      <c r="D662">
        <v>1</v>
      </c>
    </row>
    <row r="663" spans="1:4" x14ac:dyDescent="0.25">
      <c r="A663" s="8">
        <v>45905</v>
      </c>
      <c r="B663" s="8">
        <v>45908</v>
      </c>
      <c r="C663" t="str">
        <f>List!A$67</f>
        <v>Basil, g</v>
      </c>
      <c r="D663">
        <f>4*100</f>
        <v>400</v>
      </c>
    </row>
    <row r="664" spans="1:4" x14ac:dyDescent="0.25">
      <c r="A664" s="8">
        <v>45907</v>
      </c>
      <c r="B664" s="8">
        <v>45909</v>
      </c>
      <c r="C664" t="str">
        <f>List!A$35</f>
        <v>Blueberry, g</v>
      </c>
      <c r="D664">
        <v>600</v>
      </c>
    </row>
    <row r="665" spans="1:4" x14ac:dyDescent="0.25">
      <c r="A665" s="8">
        <v>45907</v>
      </c>
      <c r="B665" s="8">
        <v>45909</v>
      </c>
      <c r="C665" t="str">
        <f>List!A$84</f>
        <v>Yellow bell pepper, g</v>
      </c>
      <c r="D665">
        <v>714</v>
      </c>
    </row>
    <row r="666" spans="1:4" x14ac:dyDescent="0.25">
      <c r="A666" s="8">
        <v>45907</v>
      </c>
      <c r="B666" s="8">
        <v>45909</v>
      </c>
      <c r="C666" t="str">
        <f>List!A$41</f>
        <v>Radish, g</v>
      </c>
      <c r="D666">
        <v>214</v>
      </c>
    </row>
    <row r="667" spans="1:4" x14ac:dyDescent="0.25">
      <c r="A667" s="8">
        <v>45907</v>
      </c>
      <c r="B667" s="8">
        <v>45911</v>
      </c>
      <c r="C667" t="str">
        <f>List!A$117</f>
        <v>Fig, g</v>
      </c>
      <c r="D667">
        <f>9*55</f>
        <v>495</v>
      </c>
    </row>
    <row r="668" spans="1:4" x14ac:dyDescent="0.25">
      <c r="A668" s="8">
        <v>45907</v>
      </c>
      <c r="B668" s="8">
        <v>45909</v>
      </c>
      <c r="C668" t="str">
        <f>List!A$82</f>
        <v>Yellow cherry tomato, g</v>
      </c>
      <c r="D668">
        <v>250</v>
      </c>
    </row>
    <row r="669" spans="1:4" x14ac:dyDescent="0.25">
      <c r="A669" s="8">
        <v>45907</v>
      </c>
      <c r="B669" s="8">
        <v>45909</v>
      </c>
      <c r="C669" t="str">
        <f>List!A$85</f>
        <v>Red cherry tomato, g</v>
      </c>
      <c r="D669">
        <v>200</v>
      </c>
    </row>
    <row r="670" spans="1:4" x14ac:dyDescent="0.25">
      <c r="A670" s="8">
        <v>45907</v>
      </c>
      <c r="B670" s="8">
        <v>45909</v>
      </c>
      <c r="C670" t="str">
        <f>List!A$36</f>
        <v>Plum, g</v>
      </c>
      <c r="D670">
        <v>366</v>
      </c>
    </row>
    <row r="671" spans="1:4" x14ac:dyDescent="0.25">
      <c r="A671" s="8">
        <v>45906</v>
      </c>
      <c r="B671" s="8">
        <v>45906</v>
      </c>
      <c r="C671" t="str">
        <f>List!A$61</f>
        <v>Cucumber, g</v>
      </c>
      <c r="D671">
        <v>292</v>
      </c>
    </row>
    <row r="672" spans="1:4" x14ac:dyDescent="0.25">
      <c r="A672" s="8">
        <v>45906</v>
      </c>
      <c r="B672" s="8">
        <v>45906</v>
      </c>
      <c r="C672" t="str">
        <f>List!A$57</f>
        <v>Pomegranate, g</v>
      </c>
      <c r="D672">
        <v>506</v>
      </c>
    </row>
    <row r="673" spans="1:4" x14ac:dyDescent="0.25">
      <c r="A673" s="8">
        <v>45906</v>
      </c>
      <c r="B673" s="8">
        <v>45906</v>
      </c>
      <c r="C673" t="str">
        <f>List!A$58</f>
        <v>Asian pear, g</v>
      </c>
      <c r="D673">
        <v>262</v>
      </c>
    </row>
    <row r="674" spans="1:4" x14ac:dyDescent="0.25">
      <c r="A674" s="8">
        <v>45906</v>
      </c>
      <c r="B674" s="8">
        <v>45906</v>
      </c>
      <c r="C674" t="str">
        <f>List!A$60</f>
        <v>Sweet potato, g</v>
      </c>
      <c r="D674">
        <v>290</v>
      </c>
    </row>
    <row r="675" spans="1:4" x14ac:dyDescent="0.25">
      <c r="A675" s="8">
        <v>45907</v>
      </c>
      <c r="B675" s="8">
        <v>45908</v>
      </c>
      <c r="C675" t="str">
        <f>List!A$91</f>
        <v>Romaine lettuce, g</v>
      </c>
      <c r="D675">
        <f>4*100</f>
        <v>400</v>
      </c>
    </row>
    <row r="676" spans="1:4" x14ac:dyDescent="0.25">
      <c r="A676" s="8">
        <v>45907</v>
      </c>
      <c r="B676" s="8">
        <v>45912</v>
      </c>
      <c r="C676" t="str">
        <f>List!A$40</f>
        <v>Pumpkin, g</v>
      </c>
      <c r="D676">
        <v>860</v>
      </c>
    </row>
    <row r="677" spans="1:4" x14ac:dyDescent="0.25">
      <c r="A677" s="8">
        <v>45907</v>
      </c>
      <c r="B677" s="8">
        <v>45909</v>
      </c>
      <c r="C677" t="str">
        <f>List!A$32</f>
        <v>Carrot, g</v>
      </c>
      <c r="D677">
        <v>542</v>
      </c>
    </row>
    <row r="678" spans="1:4" x14ac:dyDescent="0.25">
      <c r="A678" s="8">
        <v>45907</v>
      </c>
      <c r="B678" s="8">
        <v>45909</v>
      </c>
      <c r="C678" t="str">
        <f>List!A$31</f>
        <v>Beetroot, g</v>
      </c>
      <c r="D678">
        <v>516</v>
      </c>
    </row>
    <row r="679" spans="1:4" x14ac:dyDescent="0.25">
      <c r="A679" s="8">
        <v>45907</v>
      </c>
      <c r="B679" s="8">
        <v>45910</v>
      </c>
      <c r="C679" t="str">
        <f>List!A$37</f>
        <v>Lemon, g</v>
      </c>
      <c r="D679">
        <v>430</v>
      </c>
    </row>
    <row r="680" spans="1:4" x14ac:dyDescent="0.25">
      <c r="A680" s="8">
        <v>45907</v>
      </c>
      <c r="B680" s="8">
        <v>45909</v>
      </c>
      <c r="C680" t="str">
        <f>List!A$81</f>
        <v>Red tomato, g</v>
      </c>
      <c r="D680">
        <v>400</v>
      </c>
    </row>
    <row r="681" spans="1:4" x14ac:dyDescent="0.25">
      <c r="A681" s="8">
        <v>45908</v>
      </c>
      <c r="B681" s="8">
        <v>45916</v>
      </c>
      <c r="C681" t="str">
        <f>List!A$28</f>
        <v>Collagen beef broth, g</v>
      </c>
      <c r="D681">
        <v>150</v>
      </c>
    </row>
    <row r="682" spans="1:4" x14ac:dyDescent="0.25">
      <c r="A682" s="8">
        <v>45908</v>
      </c>
      <c r="B682" s="8">
        <v>45917</v>
      </c>
      <c r="C682" t="str">
        <f>List!A$7</f>
        <v>Almonds, g</v>
      </c>
      <c r="D682">
        <v>120</v>
      </c>
    </row>
    <row r="683" spans="1:4" x14ac:dyDescent="0.25">
      <c r="A683" s="8">
        <v>45909</v>
      </c>
      <c r="B683" s="8">
        <v>45909</v>
      </c>
      <c r="C683" t="str">
        <f>List!A$48</f>
        <v>Iceberg, g</v>
      </c>
      <c r="D683">
        <v>100</v>
      </c>
    </row>
    <row r="684" spans="1:4" x14ac:dyDescent="0.25">
      <c r="A684" s="8">
        <v>45910</v>
      </c>
      <c r="B684" s="8">
        <v>45912</v>
      </c>
      <c r="C684" t="str">
        <f>List!A$107</f>
        <v>Arugula 25 g
Radicchio 25 g
Frisée 25 g</v>
      </c>
      <c r="D684">
        <v>4</v>
      </c>
    </row>
    <row r="685" spans="1:4" x14ac:dyDescent="0.25">
      <c r="A685" s="8">
        <v>45910</v>
      </c>
      <c r="B685" s="8">
        <v>45912</v>
      </c>
      <c r="C685" t="str">
        <f>List!A$35</f>
        <v>Blueberry, g</v>
      </c>
      <c r="D685">
        <v>600</v>
      </c>
    </row>
    <row r="686" spans="1:4" x14ac:dyDescent="0.25">
      <c r="A686" s="8">
        <v>45910</v>
      </c>
      <c r="B686" s="8">
        <v>45912</v>
      </c>
      <c r="C686" t="str">
        <f>List!A$73</f>
        <v>Arugula 25 g
Swiss chard 25 g
Spinach 25 g</v>
      </c>
      <c r="D686">
        <v>3</v>
      </c>
    </row>
    <row r="687" spans="1:4" x14ac:dyDescent="0.25">
      <c r="A687" s="8">
        <v>45910</v>
      </c>
      <c r="B687" s="8">
        <v>45912</v>
      </c>
      <c r="C687" t="str">
        <f>List!A$75</f>
        <v>Iceberg 32 g
Kale 32 g
Spinach 32 g
Radicchio 32 g</v>
      </c>
      <c r="D687">
        <v>7</v>
      </c>
    </row>
    <row r="688" spans="1:4" x14ac:dyDescent="0.25">
      <c r="A688" s="8">
        <v>45910</v>
      </c>
      <c r="B688" s="8">
        <v>45912</v>
      </c>
      <c r="C688" t="str">
        <f>List!A$76</f>
        <v>Iceberg 40 g
Radicchio 40 g
Kale 40 g</v>
      </c>
      <c r="D688">
        <v>4</v>
      </c>
    </row>
    <row r="689" spans="1:4" x14ac:dyDescent="0.25">
      <c r="A689" s="8">
        <v>45910</v>
      </c>
      <c r="B689" s="8">
        <v>45912</v>
      </c>
      <c r="C689" t="str">
        <f>List!A$81</f>
        <v>Red tomato, g</v>
      </c>
      <c r="D689">
        <v>450</v>
      </c>
    </row>
    <row r="690" spans="1:4" x14ac:dyDescent="0.25">
      <c r="A690" s="8">
        <v>45910</v>
      </c>
      <c r="B690" s="8">
        <v>45912</v>
      </c>
      <c r="C690" t="str">
        <f>List!A$105</f>
        <v>Pink tomato, g</v>
      </c>
      <c r="D690">
        <v>308</v>
      </c>
    </row>
    <row r="691" spans="1:4" x14ac:dyDescent="0.25">
      <c r="A691" s="8">
        <v>45910</v>
      </c>
      <c r="B691" s="8">
        <v>45912</v>
      </c>
      <c r="C691" t="str">
        <f>List!A$31</f>
        <v>Beetroot, g</v>
      </c>
      <c r="D691">
        <v>400</v>
      </c>
    </row>
    <row r="692" spans="1:4" x14ac:dyDescent="0.25">
      <c r="A692" s="8">
        <v>45910</v>
      </c>
      <c r="B692" s="8">
        <v>45912</v>
      </c>
      <c r="C692" t="str">
        <f>List!A$83</f>
        <v>Red bell pepper, g</v>
      </c>
      <c r="D692">
        <v>578</v>
      </c>
    </row>
    <row r="693" spans="1:4" x14ac:dyDescent="0.25">
      <c r="A693" s="8">
        <v>45910</v>
      </c>
      <c r="B693" s="8">
        <v>45912</v>
      </c>
      <c r="C693" t="str">
        <f>List!A$71</f>
        <v>Asparagus, g</v>
      </c>
      <c r="D693">
        <f>250*3</f>
        <v>750</v>
      </c>
    </row>
    <row r="694" spans="1:4" x14ac:dyDescent="0.25">
      <c r="A694" s="8">
        <v>45910</v>
      </c>
      <c r="B694" s="8">
        <v>45912</v>
      </c>
      <c r="C694" t="str">
        <f>List!A$41</f>
        <v>Radish, g</v>
      </c>
      <c r="D694">
        <v>208</v>
      </c>
    </row>
    <row r="695" spans="1:4" x14ac:dyDescent="0.25">
      <c r="A695" s="8">
        <v>45910</v>
      </c>
      <c r="B695" s="8">
        <v>45912</v>
      </c>
      <c r="C695" t="str">
        <f>List!A$36</f>
        <v>Plum, g</v>
      </c>
      <c r="D695">
        <v>340</v>
      </c>
    </row>
    <row r="696" spans="1:4" x14ac:dyDescent="0.25">
      <c r="A696" s="8">
        <v>45911</v>
      </c>
      <c r="B696" s="8">
        <v>45912</v>
      </c>
      <c r="C696" t="str">
        <f>List!A$37</f>
        <v>Lemon, g</v>
      </c>
      <c r="D696">
        <v>196</v>
      </c>
    </row>
    <row r="697" spans="1:4" x14ac:dyDescent="0.25">
      <c r="A697" s="8">
        <v>45910</v>
      </c>
      <c r="B697" s="8">
        <v>45912</v>
      </c>
      <c r="C697" t="str">
        <f>List!A$32</f>
        <v>Carrot, g</v>
      </c>
      <c r="D697">
        <v>586</v>
      </c>
    </row>
    <row r="698" spans="1:4" x14ac:dyDescent="0.25">
      <c r="A698" s="8">
        <v>45910</v>
      </c>
      <c r="B698" s="8">
        <v>45926</v>
      </c>
      <c r="C698" t="str">
        <f>List!A$13</f>
        <v>Salt, g</v>
      </c>
      <c r="D698">
        <f>286-188</f>
        <v>98</v>
      </c>
    </row>
    <row r="699" spans="1:4" x14ac:dyDescent="0.25">
      <c r="A699" s="8">
        <v>45914</v>
      </c>
      <c r="B699" s="8">
        <v>45925</v>
      </c>
      <c r="C699" t="str">
        <f>List!A$24</f>
        <v>Flax seeds, g</v>
      </c>
      <c r="D699">
        <v>160</v>
      </c>
    </row>
    <row r="700" spans="1:4" x14ac:dyDescent="0.25">
      <c r="A700" s="8">
        <v>45914</v>
      </c>
      <c r="B700" s="8">
        <v>45916</v>
      </c>
      <c r="C700" t="str">
        <f>List!A$74</f>
        <v>Arugula 25 g
Swiss chard 25 g</v>
      </c>
      <c r="D700">
        <v>8</v>
      </c>
    </row>
    <row r="701" spans="1:4" x14ac:dyDescent="0.25">
      <c r="A701" s="8">
        <v>45914</v>
      </c>
      <c r="B701" s="8">
        <v>45916</v>
      </c>
      <c r="C701" t="str">
        <f>List!A$75</f>
        <v>Iceberg 32 g
Kale 32 g
Spinach 32 g
Radicchio 32 g</v>
      </c>
      <c r="D701">
        <v>9</v>
      </c>
    </row>
    <row r="702" spans="1:4" x14ac:dyDescent="0.25">
      <c r="A702" s="8">
        <v>45914</v>
      </c>
      <c r="B702" s="8">
        <v>45916</v>
      </c>
      <c r="C702" t="str">
        <f>List!A$91</f>
        <v>Romaine lettuce, g</v>
      </c>
      <c r="D702">
        <f>4*100</f>
        <v>400</v>
      </c>
    </row>
    <row r="703" spans="1:4" x14ac:dyDescent="0.25">
      <c r="A703" s="8">
        <v>45914</v>
      </c>
      <c r="B703" s="8">
        <v>45916</v>
      </c>
      <c r="C703" t="str">
        <f>List!A$67</f>
        <v>Basil, g</v>
      </c>
      <c r="D703">
        <f>3*100</f>
        <v>300</v>
      </c>
    </row>
    <row r="704" spans="1:4" x14ac:dyDescent="0.25">
      <c r="A704" s="8">
        <v>45914</v>
      </c>
      <c r="B704" s="8">
        <v>45916</v>
      </c>
      <c r="C704" t="str">
        <f>List!A$35</f>
        <v>Blueberry, g</v>
      </c>
      <c r="D704">
        <f>5*125</f>
        <v>625</v>
      </c>
    </row>
    <row r="705" spans="1:4" x14ac:dyDescent="0.25">
      <c r="A705" s="8">
        <v>45914</v>
      </c>
      <c r="B705" s="8">
        <v>45916</v>
      </c>
      <c r="C705" t="str">
        <f>List!A$36</f>
        <v>Plum, g</v>
      </c>
      <c r="D705">
        <v>332</v>
      </c>
    </row>
    <row r="706" spans="1:4" x14ac:dyDescent="0.25">
      <c r="A706" s="8">
        <v>45914</v>
      </c>
      <c r="B706" s="8">
        <v>45919</v>
      </c>
      <c r="C706" t="str">
        <f>List!A$40</f>
        <v>Pumpkin, g</v>
      </c>
      <c r="D706">
        <v>1448</v>
      </c>
    </row>
    <row r="707" spans="1:4" x14ac:dyDescent="0.25">
      <c r="A707" s="8">
        <v>45914</v>
      </c>
      <c r="B707" s="8">
        <v>45916</v>
      </c>
      <c r="C707" t="str">
        <f>List!A$71</f>
        <v>Asparagus, g</v>
      </c>
      <c r="D707">
        <f>165*3</f>
        <v>495</v>
      </c>
    </row>
    <row r="708" spans="1:4" x14ac:dyDescent="0.25">
      <c r="A708" s="8">
        <v>45914</v>
      </c>
      <c r="B708" s="8">
        <v>45916</v>
      </c>
      <c r="C708" t="str">
        <f>List!A$85</f>
        <v>Red cherry tomato, g</v>
      </c>
      <c r="D708">
        <v>460</v>
      </c>
    </row>
    <row r="709" spans="1:4" x14ac:dyDescent="0.25">
      <c r="A709" s="8">
        <v>45914</v>
      </c>
      <c r="B709" s="8">
        <v>45916</v>
      </c>
      <c r="C709" t="str">
        <f>List!A$41</f>
        <v>Radish, g</v>
      </c>
      <c r="D709">
        <v>158</v>
      </c>
    </row>
    <row r="710" spans="1:4" x14ac:dyDescent="0.25">
      <c r="A710" s="8">
        <v>45913</v>
      </c>
      <c r="B710" s="8">
        <v>45913</v>
      </c>
      <c r="C710" t="str">
        <f>List!A$118</f>
        <v>Baby corn, g</v>
      </c>
      <c r="D710">
        <f>125*2</f>
        <v>250</v>
      </c>
    </row>
    <row r="711" spans="1:4" x14ac:dyDescent="0.25">
      <c r="A711" s="8">
        <v>45914</v>
      </c>
      <c r="B711" s="8">
        <v>45916</v>
      </c>
      <c r="C711" t="str">
        <f>List!A$69</f>
        <v>Red currant, g</v>
      </c>
      <c r="D711">
        <f>5*125</f>
        <v>625</v>
      </c>
    </row>
    <row r="712" spans="1:4" x14ac:dyDescent="0.25">
      <c r="A712" s="8">
        <v>45914</v>
      </c>
      <c r="B712" s="8">
        <v>45916</v>
      </c>
      <c r="C712" t="str">
        <f>List!A$81</f>
        <v>Red tomato, g</v>
      </c>
      <c r="D712">
        <v>450</v>
      </c>
    </row>
    <row r="713" spans="1:4" x14ac:dyDescent="0.25">
      <c r="A713" s="8">
        <v>45914</v>
      </c>
      <c r="B713" s="8">
        <v>45916</v>
      </c>
      <c r="C713" t="str">
        <f>List!A$83</f>
        <v>Red bell pepper, g</v>
      </c>
      <c r="D713">
        <v>708</v>
      </c>
    </row>
    <row r="714" spans="1:4" x14ac:dyDescent="0.25">
      <c r="A714" s="8">
        <v>45914</v>
      </c>
      <c r="B714" s="8">
        <v>45916</v>
      </c>
      <c r="C714" t="str">
        <f>List!A$32</f>
        <v>Carrot, g</v>
      </c>
      <c r="D714">
        <v>560</v>
      </c>
    </row>
    <row r="715" spans="1:4" x14ac:dyDescent="0.25">
      <c r="A715" s="8">
        <v>45913</v>
      </c>
      <c r="B715" s="8">
        <v>45913</v>
      </c>
      <c r="C715" t="str">
        <f>List!A$61</f>
        <v>Cucumber, g</v>
      </c>
      <c r="D715">
        <v>324</v>
      </c>
    </row>
    <row r="716" spans="1:4" x14ac:dyDescent="0.25">
      <c r="A716" s="8">
        <v>45913</v>
      </c>
      <c r="B716" s="8">
        <v>45913</v>
      </c>
      <c r="C716" t="str">
        <f>List!A$57</f>
        <v>Pomegranate, g</v>
      </c>
      <c r="D716">
        <v>336</v>
      </c>
    </row>
    <row r="717" spans="1:4" x14ac:dyDescent="0.25">
      <c r="A717" s="8">
        <v>45913</v>
      </c>
      <c r="B717" s="8">
        <v>45913</v>
      </c>
      <c r="C717" t="str">
        <f>List!A$58</f>
        <v>Asian pear, g</v>
      </c>
      <c r="D717">
        <v>234</v>
      </c>
    </row>
    <row r="718" spans="1:4" x14ac:dyDescent="0.25">
      <c r="A718" s="8">
        <v>45913</v>
      </c>
      <c r="B718" s="8">
        <v>45913</v>
      </c>
      <c r="C718" t="str">
        <f>List!A$60</f>
        <v>Sweet potato, g</v>
      </c>
      <c r="D718">
        <v>284</v>
      </c>
    </row>
    <row r="719" spans="1:4" x14ac:dyDescent="0.25">
      <c r="A719" s="8">
        <v>45914</v>
      </c>
      <c r="B719" s="8">
        <v>45916</v>
      </c>
      <c r="C719" t="str">
        <f>List!A$31</f>
        <v>Beetroot, g</v>
      </c>
      <c r="D719">
        <v>442</v>
      </c>
    </row>
    <row r="720" spans="1:4" x14ac:dyDescent="0.25">
      <c r="A720" s="8">
        <v>45914</v>
      </c>
      <c r="B720" s="8">
        <v>45917</v>
      </c>
      <c r="C720" t="str">
        <f>List!A$37</f>
        <v>Lemon, g</v>
      </c>
      <c r="D720">
        <v>446</v>
      </c>
    </row>
    <row r="721" spans="1:4" x14ac:dyDescent="0.25">
      <c r="A721" s="8">
        <v>45916</v>
      </c>
      <c r="B721" s="8">
        <v>45924</v>
      </c>
      <c r="C721" t="str">
        <f>List!A$16</f>
        <v>Turmeric, g</v>
      </c>
      <c r="D721">
        <v>20</v>
      </c>
    </row>
    <row r="722" spans="1:4" x14ac:dyDescent="0.25">
      <c r="A722" s="8">
        <v>45915</v>
      </c>
      <c r="B722" s="8">
        <v>45936</v>
      </c>
      <c r="C722" t="str">
        <f>List!A$78</f>
        <v>Vinegar, ml</v>
      </c>
      <c r="D722">
        <v>250</v>
      </c>
    </row>
    <row r="723" spans="1:4" x14ac:dyDescent="0.25">
      <c r="A723" s="8">
        <v>45915</v>
      </c>
      <c r="B723" s="8">
        <v>45915</v>
      </c>
      <c r="C723" t="str">
        <f>List!A$84</f>
        <v>Yellow bell pepper, g</v>
      </c>
      <c r="D723">
        <v>100</v>
      </c>
    </row>
    <row r="724" spans="1:4" x14ac:dyDescent="0.25">
      <c r="A724" s="8">
        <v>45917</v>
      </c>
      <c r="B724" s="8">
        <v>45919</v>
      </c>
      <c r="C724" t="str">
        <f>List!A$69</f>
        <v>Red currant, g</v>
      </c>
      <c r="D724">
        <f>5*125</f>
        <v>625</v>
      </c>
    </row>
    <row r="725" spans="1:4" x14ac:dyDescent="0.25">
      <c r="A725" s="8">
        <v>45917</v>
      </c>
      <c r="B725" s="8">
        <v>45919</v>
      </c>
      <c r="C725" t="str">
        <f>List!A$83</f>
        <v>Red bell pepper, g</v>
      </c>
      <c r="D725">
        <v>634</v>
      </c>
    </row>
    <row r="726" spans="1:4" x14ac:dyDescent="0.25">
      <c r="A726" s="8">
        <v>45917</v>
      </c>
      <c r="B726" s="8">
        <v>45919</v>
      </c>
      <c r="C726" t="str">
        <f>List!A$75</f>
        <v>Iceberg 32 g
Kale 32 g
Spinach 32 g
Radicchio 32 g</v>
      </c>
      <c r="D726">
        <v>9</v>
      </c>
    </row>
    <row r="727" spans="1:4" x14ac:dyDescent="0.25">
      <c r="A727" s="8">
        <v>45917</v>
      </c>
      <c r="B727" s="8">
        <v>45919</v>
      </c>
      <c r="C727" t="str">
        <f>List!A$107</f>
        <v>Arugula 25 g
Radicchio 25 g
Frisée 25 g</v>
      </c>
      <c r="D727">
        <v>7</v>
      </c>
    </row>
    <row r="728" spans="1:4" x14ac:dyDescent="0.25">
      <c r="A728" s="8">
        <v>45917</v>
      </c>
      <c r="B728" s="8">
        <v>45919</v>
      </c>
      <c r="C728" t="str">
        <f>List!A$35</f>
        <v>Blueberry, g</v>
      </c>
      <c r="D728">
        <f>5*125</f>
        <v>625</v>
      </c>
    </row>
    <row r="729" spans="1:4" x14ac:dyDescent="0.25">
      <c r="A729" s="8">
        <v>45917</v>
      </c>
      <c r="B729" s="8">
        <v>45919</v>
      </c>
      <c r="C729" t="str">
        <f>List!A$91</f>
        <v>Romaine lettuce, g</v>
      </c>
      <c r="D729">
        <f>3*100</f>
        <v>300</v>
      </c>
    </row>
    <row r="730" spans="1:4" x14ac:dyDescent="0.25">
      <c r="A730" s="8">
        <v>45917</v>
      </c>
      <c r="B730" s="8">
        <v>45919</v>
      </c>
      <c r="C730" t="str">
        <f>List!A$41</f>
        <v>Radish, g</v>
      </c>
      <c r="D730">
        <v>196</v>
      </c>
    </row>
    <row r="731" spans="1:4" x14ac:dyDescent="0.25">
      <c r="A731" s="8">
        <v>45917</v>
      </c>
      <c r="B731" s="8">
        <v>45919</v>
      </c>
      <c r="C731" t="str">
        <f>List!A$32</f>
        <v>Carrot, g</v>
      </c>
      <c r="D731">
        <v>560</v>
      </c>
    </row>
    <row r="732" spans="1:4" x14ac:dyDescent="0.25">
      <c r="A732" s="8">
        <v>45917</v>
      </c>
      <c r="B732" s="8">
        <v>45919</v>
      </c>
      <c r="C732" t="str">
        <f>List!A$36</f>
        <v>Plum, g</v>
      </c>
      <c r="D732">
        <v>348</v>
      </c>
    </row>
    <row r="733" spans="1:4" x14ac:dyDescent="0.25">
      <c r="A733" s="8">
        <v>45917</v>
      </c>
      <c r="B733" s="8">
        <v>45919</v>
      </c>
      <c r="C733" t="str">
        <f>List!A$85</f>
        <v>Red cherry tomato, g</v>
      </c>
      <c r="D733">
        <v>250</v>
      </c>
    </row>
    <row r="734" spans="1:4" x14ac:dyDescent="0.25">
      <c r="A734" s="8">
        <v>45917</v>
      </c>
      <c r="B734" s="8">
        <v>45919</v>
      </c>
      <c r="C734" t="str">
        <f>List!A$82</f>
        <v>Yellow cherry tomato, g</v>
      </c>
      <c r="D734">
        <v>250</v>
      </c>
    </row>
    <row r="735" spans="1:4" x14ac:dyDescent="0.25">
      <c r="A735" s="8">
        <v>45917</v>
      </c>
      <c r="B735" s="8">
        <v>45919</v>
      </c>
      <c r="C735" t="str">
        <f>List!A$74</f>
        <v>Arugula 25 g
Swiss chard 25 g</v>
      </c>
      <c r="D735">
        <v>2</v>
      </c>
    </row>
    <row r="736" spans="1:4" x14ac:dyDescent="0.25">
      <c r="A736" s="8">
        <v>45917</v>
      </c>
      <c r="B736" s="8">
        <v>45919</v>
      </c>
      <c r="C736" t="str">
        <f>List!A$71</f>
        <v>Asparagus, g</v>
      </c>
      <c r="D736">
        <f>165*3</f>
        <v>495</v>
      </c>
    </row>
    <row r="737" spans="1:4" x14ac:dyDescent="0.25">
      <c r="A737" s="8">
        <v>45917</v>
      </c>
      <c r="B737" s="8">
        <v>45919</v>
      </c>
      <c r="C737" t="str">
        <f>List!A$81</f>
        <v>Red tomato, g</v>
      </c>
      <c r="D737">
        <v>450</v>
      </c>
    </row>
    <row r="738" spans="1:4" x14ac:dyDescent="0.25">
      <c r="A738" s="8">
        <v>45917</v>
      </c>
      <c r="B738" s="8">
        <v>45919</v>
      </c>
      <c r="C738" t="str">
        <f>List!A$31</f>
        <v>Beetroot, g</v>
      </c>
      <c r="D738">
        <v>442</v>
      </c>
    </row>
    <row r="739" spans="1:4" x14ac:dyDescent="0.25">
      <c r="A739" s="8">
        <v>45919</v>
      </c>
      <c r="B739" s="8">
        <v>45932</v>
      </c>
      <c r="C739" t="str">
        <f>List!A$62</f>
        <v>Garlic, g</v>
      </c>
      <c r="D739">
        <v>66</v>
      </c>
    </row>
    <row r="740" spans="1:4" x14ac:dyDescent="0.25">
      <c r="A740" s="8">
        <v>45918</v>
      </c>
      <c r="B740" s="8">
        <v>45919</v>
      </c>
      <c r="C740" t="str">
        <f>List!A$37</f>
        <v>Lemon, g</v>
      </c>
      <c r="D740">
        <v>284</v>
      </c>
    </row>
    <row r="741" spans="1:4" x14ac:dyDescent="0.25">
      <c r="A741" s="8">
        <v>45917</v>
      </c>
      <c r="B741" s="8">
        <v>45932</v>
      </c>
      <c r="C741" t="str">
        <f>List!A$28</f>
        <v>Collagen beef broth, g</v>
      </c>
      <c r="D741">
        <v>150</v>
      </c>
    </row>
    <row r="742" spans="1:4" x14ac:dyDescent="0.25">
      <c r="A742" s="8">
        <v>45918</v>
      </c>
      <c r="B742" s="8">
        <v>45928</v>
      </c>
      <c r="C742" t="str">
        <f>List!A$7</f>
        <v>Almonds, g</v>
      </c>
      <c r="D742">
        <v>120</v>
      </c>
    </row>
    <row r="743" spans="1:4" x14ac:dyDescent="0.25">
      <c r="A743" s="8">
        <v>45919</v>
      </c>
      <c r="B743" s="8">
        <v>45932</v>
      </c>
      <c r="C743" t="str">
        <f>List!A$3</f>
        <v>Walnuts, g</v>
      </c>
      <c r="D743">
        <v>200</v>
      </c>
    </row>
    <row r="744" spans="1:4" x14ac:dyDescent="0.25">
      <c r="A744" s="8">
        <v>45919</v>
      </c>
      <c r="B744" s="8">
        <v>45935</v>
      </c>
      <c r="C744" t="str">
        <f>List!A$4</f>
        <v>Macadamia , g</v>
      </c>
      <c r="D744">
        <v>150</v>
      </c>
    </row>
    <row r="745" spans="1:4" x14ac:dyDescent="0.25">
      <c r="A745" s="8">
        <v>45921</v>
      </c>
      <c r="B745" s="8">
        <v>45923</v>
      </c>
      <c r="C745" t="str">
        <f>List!A$74</f>
        <v>Arugula 25 g
Swiss chard 25 g</v>
      </c>
      <c r="D745">
        <v>9</v>
      </c>
    </row>
    <row r="746" spans="1:4" x14ac:dyDescent="0.25">
      <c r="A746" s="8">
        <v>45921</v>
      </c>
      <c r="B746" s="8">
        <v>45923</v>
      </c>
      <c r="C746" t="str">
        <f>List!A$76</f>
        <v>Iceberg 40 g
Radicchio 40 g
Kale 40 g</v>
      </c>
      <c r="D746">
        <v>4</v>
      </c>
    </row>
    <row r="747" spans="1:4" x14ac:dyDescent="0.25">
      <c r="A747" s="8">
        <v>45921</v>
      </c>
      <c r="B747" s="8">
        <v>45923</v>
      </c>
      <c r="C747" t="str">
        <f>List!A$71</f>
        <v>Asparagus, g</v>
      </c>
      <c r="D747">
        <f>165*3</f>
        <v>495</v>
      </c>
    </row>
    <row r="748" spans="1:4" x14ac:dyDescent="0.25">
      <c r="A748" s="8">
        <v>45921</v>
      </c>
      <c r="B748" s="8">
        <v>45923</v>
      </c>
      <c r="C748" t="str">
        <f>List!A$35</f>
        <v>Blueberry, g</v>
      </c>
      <c r="D748">
        <f>5*125</f>
        <v>625</v>
      </c>
    </row>
    <row r="749" spans="1:4" x14ac:dyDescent="0.25">
      <c r="A749" s="8">
        <v>45921</v>
      </c>
      <c r="B749" s="8">
        <v>45923</v>
      </c>
      <c r="C749" t="str">
        <f>List!A64</f>
        <v>Raspberry, g</v>
      </c>
      <c r="D749">
        <f>5*125</f>
        <v>625</v>
      </c>
    </row>
    <row r="750" spans="1:4" x14ac:dyDescent="0.25">
      <c r="A750" s="8">
        <v>45921</v>
      </c>
      <c r="B750" s="8">
        <v>45923</v>
      </c>
      <c r="C750" t="str">
        <f>List!A$67</f>
        <v>Basil, g</v>
      </c>
      <c r="D750">
        <f>3*100</f>
        <v>300</v>
      </c>
    </row>
    <row r="751" spans="1:4" x14ac:dyDescent="0.25">
      <c r="A751" s="8">
        <v>45921</v>
      </c>
      <c r="B751" s="8">
        <v>45923</v>
      </c>
      <c r="C751" t="str">
        <f>List!A$87</f>
        <v>Field pepper, g</v>
      </c>
      <c r="D751">
        <f>206+434</f>
        <v>640</v>
      </c>
    </row>
    <row r="752" spans="1:4" x14ac:dyDescent="0.25">
      <c r="A752" s="8">
        <v>45921</v>
      </c>
      <c r="B752" s="8">
        <v>45923</v>
      </c>
      <c r="C752" t="str">
        <f>List!A$41</f>
        <v>Radish, g</v>
      </c>
      <c r="D752">
        <v>214</v>
      </c>
    </row>
    <row r="753" spans="1:4" x14ac:dyDescent="0.25">
      <c r="A753" s="8">
        <v>45921</v>
      </c>
      <c r="B753" s="8">
        <v>45923</v>
      </c>
      <c r="C753" t="str">
        <f>List!A$85</f>
        <v>Red cherry tomato, g</v>
      </c>
      <c r="D753">
        <v>250</v>
      </c>
    </row>
    <row r="754" spans="1:4" x14ac:dyDescent="0.25">
      <c r="A754" s="8">
        <v>45921</v>
      </c>
      <c r="B754" s="8">
        <v>45923</v>
      </c>
      <c r="C754" t="str">
        <f>List!A$107</f>
        <v>Arugula 25 g
Radicchio 25 g
Frisée 25 g</v>
      </c>
      <c r="D754">
        <v>1</v>
      </c>
    </row>
    <row r="755" spans="1:4" x14ac:dyDescent="0.25">
      <c r="A755" s="8">
        <v>45921</v>
      </c>
      <c r="B755" s="8">
        <v>45923</v>
      </c>
      <c r="C755" t="str">
        <f>List!A$73</f>
        <v>Arugula 25 g
Swiss chard 25 g
Spinach 25 g</v>
      </c>
      <c r="D755">
        <v>4</v>
      </c>
    </row>
    <row r="756" spans="1:4" x14ac:dyDescent="0.25">
      <c r="A756" s="8">
        <v>45921</v>
      </c>
      <c r="B756" s="8">
        <v>45923</v>
      </c>
      <c r="C756" t="str">
        <f>List!A$91</f>
        <v>Romaine lettuce, g</v>
      </c>
      <c r="D756">
        <f>4*100</f>
        <v>400</v>
      </c>
    </row>
    <row r="757" spans="1:4" x14ac:dyDescent="0.25">
      <c r="A757" s="8">
        <v>45921</v>
      </c>
      <c r="B757" s="8">
        <v>45926</v>
      </c>
      <c r="C757" t="str">
        <f>List!A$40</f>
        <v>Pumpkin, g</v>
      </c>
      <c r="D757">
        <v>1002</v>
      </c>
    </row>
    <row r="758" spans="1:4" x14ac:dyDescent="0.25">
      <c r="A758" s="8">
        <v>45921</v>
      </c>
      <c r="B758" s="8">
        <v>45923</v>
      </c>
      <c r="C758" t="str">
        <f>List!A$82</f>
        <v>Yellow cherry tomato, g</v>
      </c>
      <c r="D758">
        <v>250</v>
      </c>
    </row>
    <row r="759" spans="1:4" x14ac:dyDescent="0.25">
      <c r="A759" s="8">
        <v>45920</v>
      </c>
      <c r="B759" s="8">
        <v>45920</v>
      </c>
      <c r="C759" t="str">
        <f>List!A56</f>
        <v>Corn, g</v>
      </c>
      <c r="D759">
        <v>552</v>
      </c>
    </row>
    <row r="760" spans="1:4" x14ac:dyDescent="0.25">
      <c r="A760" s="8">
        <v>45920</v>
      </c>
      <c r="B760" s="8">
        <v>45920</v>
      </c>
      <c r="C760" t="str">
        <f>List!A$58</f>
        <v>Asian pear, g</v>
      </c>
      <c r="D760">
        <v>272</v>
      </c>
    </row>
    <row r="761" spans="1:4" x14ac:dyDescent="0.25">
      <c r="A761" s="8">
        <v>45921</v>
      </c>
      <c r="B761" s="8">
        <v>45923</v>
      </c>
      <c r="C761" t="str">
        <f>List!A$81</f>
        <v>Red tomato, g</v>
      </c>
      <c r="D761">
        <v>249</v>
      </c>
    </row>
    <row r="762" spans="1:4" x14ac:dyDescent="0.25">
      <c r="A762" s="8">
        <v>45920</v>
      </c>
      <c r="B762" s="8">
        <v>45920</v>
      </c>
      <c r="C762" t="str">
        <f>List!A$61</f>
        <v>Cucumber, g</v>
      </c>
      <c r="D762">
        <v>242</v>
      </c>
    </row>
    <row r="763" spans="1:4" x14ac:dyDescent="0.25">
      <c r="A763" s="8">
        <v>45920</v>
      </c>
      <c r="B763" s="8">
        <v>45920</v>
      </c>
      <c r="C763" t="str">
        <f>List!A$57</f>
        <v>Pomegranate, g</v>
      </c>
      <c r="D763">
        <v>382</v>
      </c>
    </row>
    <row r="764" spans="1:4" x14ac:dyDescent="0.25">
      <c r="A764" s="8">
        <v>45920</v>
      </c>
      <c r="B764" s="8">
        <v>45920</v>
      </c>
      <c r="C764" t="str">
        <f>List!A$60</f>
        <v>Sweet potato, g</v>
      </c>
      <c r="D764">
        <v>240</v>
      </c>
    </row>
    <row r="765" spans="1:4" x14ac:dyDescent="0.25">
      <c r="A765" s="8">
        <v>45921</v>
      </c>
      <c r="B765" s="8">
        <v>45923</v>
      </c>
      <c r="C765" t="str">
        <f>List!A$31</f>
        <v>Beetroot, g</v>
      </c>
      <c r="D765">
        <v>456</v>
      </c>
    </row>
    <row r="766" spans="1:4" x14ac:dyDescent="0.25">
      <c r="A766" s="8">
        <v>45921</v>
      </c>
      <c r="B766" s="8">
        <v>45924</v>
      </c>
      <c r="C766" t="str">
        <f>List!A$37</f>
        <v>Lemon, g</v>
      </c>
      <c r="D766">
        <v>322</v>
      </c>
    </row>
    <row r="767" spans="1:4" x14ac:dyDescent="0.25">
      <c r="A767" s="8">
        <v>45921</v>
      </c>
      <c r="B767" s="8">
        <v>45923</v>
      </c>
      <c r="C767" t="str">
        <f>List!A$36</f>
        <v>Plum, g</v>
      </c>
      <c r="D767">
        <v>388</v>
      </c>
    </row>
    <row r="768" spans="1:4" x14ac:dyDescent="0.25">
      <c r="A768" s="8">
        <v>45921</v>
      </c>
      <c r="B768" s="8">
        <v>45924</v>
      </c>
      <c r="C768" t="str">
        <f>List!A$32</f>
        <v>Carrot, g</v>
      </c>
      <c r="D768">
        <v>800</v>
      </c>
    </row>
    <row r="769" spans="1:4" x14ac:dyDescent="0.25">
      <c r="A769" s="8">
        <v>45921</v>
      </c>
      <c r="B769" s="8">
        <v>45934</v>
      </c>
      <c r="C769" t="str">
        <f>List!A$12</f>
        <v>Chia seeds, g</v>
      </c>
      <c r="D769">
        <v>200</v>
      </c>
    </row>
    <row r="770" spans="1:4" x14ac:dyDescent="0.25">
      <c r="A770" s="8">
        <v>45921</v>
      </c>
      <c r="B770" s="8">
        <v>45921</v>
      </c>
      <c r="C770" t="str">
        <f>List!A113</f>
        <v>Eat out, serving</v>
      </c>
      <c r="D770">
        <v>1</v>
      </c>
    </row>
    <row r="771" spans="1:4" x14ac:dyDescent="0.25">
      <c r="A771" s="8">
        <v>45922</v>
      </c>
      <c r="B771" s="8">
        <v>45940</v>
      </c>
      <c r="C771" t="str">
        <f>List!A$112</f>
        <v>Curry powder, g</v>
      </c>
      <c r="D771">
        <v>20</v>
      </c>
    </row>
    <row r="772" spans="1:4" x14ac:dyDescent="0.25">
      <c r="A772" s="8">
        <v>45922</v>
      </c>
      <c r="B772" s="8">
        <v>45957</v>
      </c>
      <c r="C772" t="str">
        <f>List!A21</f>
        <v>Cacao powder, g</v>
      </c>
      <c r="D772">
        <v>240</v>
      </c>
    </row>
    <row r="773" spans="1:4" x14ac:dyDescent="0.25">
      <c r="A773" s="8">
        <v>45924</v>
      </c>
      <c r="B773" s="8">
        <v>45926</v>
      </c>
      <c r="C773" t="str">
        <f>List!A$75</f>
        <v>Iceberg 32 g
Kale 32 g
Spinach 32 g
Radicchio 32 g</v>
      </c>
      <c r="D773">
        <v>9</v>
      </c>
    </row>
    <row r="774" spans="1:4" x14ac:dyDescent="0.25">
      <c r="A774" s="8">
        <v>45924</v>
      </c>
      <c r="B774" s="8">
        <v>45926</v>
      </c>
      <c r="C774" t="str">
        <f>List!A$67</f>
        <v>Basil, g</v>
      </c>
      <c r="D774">
        <f>3*100</f>
        <v>300</v>
      </c>
    </row>
    <row r="775" spans="1:4" x14ac:dyDescent="0.25">
      <c r="A775" s="8">
        <v>45924</v>
      </c>
      <c r="B775" s="8">
        <v>45926</v>
      </c>
      <c r="C775" t="str">
        <f>List!A$91</f>
        <v>Romaine lettuce, g</v>
      </c>
      <c r="D775">
        <f>3*100</f>
        <v>300</v>
      </c>
    </row>
    <row r="776" spans="1:4" x14ac:dyDescent="0.25">
      <c r="A776" s="8">
        <v>45924</v>
      </c>
      <c r="B776" s="8">
        <v>45926</v>
      </c>
      <c r="C776" t="str">
        <f>List!A$73</f>
        <v>Arugula 25 g
Swiss chard 25 g
Spinach 25 g</v>
      </c>
      <c r="D776">
        <v>6</v>
      </c>
    </row>
    <row r="777" spans="1:4" x14ac:dyDescent="0.25">
      <c r="A777" s="8">
        <v>45924</v>
      </c>
      <c r="B777" s="8">
        <v>45926</v>
      </c>
      <c r="C777" t="str">
        <f>List!A$35</f>
        <v>Blueberry, g</v>
      </c>
      <c r="D777">
        <v>600</v>
      </c>
    </row>
    <row r="778" spans="1:4" x14ac:dyDescent="0.25">
      <c r="A778" s="8">
        <v>45924</v>
      </c>
      <c r="B778" s="8">
        <v>45926</v>
      </c>
      <c r="C778" t="str">
        <f>List!A$41</f>
        <v>Radish, g</v>
      </c>
      <c r="D778">
        <v>202</v>
      </c>
    </row>
    <row r="779" spans="1:4" x14ac:dyDescent="0.25">
      <c r="A779" s="8">
        <v>45924</v>
      </c>
      <c r="B779" s="8">
        <v>45926</v>
      </c>
      <c r="C779" t="str">
        <f>List!A$31</f>
        <v>Beetroot, g</v>
      </c>
      <c r="D779">
        <v>454</v>
      </c>
    </row>
    <row r="780" spans="1:4" x14ac:dyDescent="0.25">
      <c r="A780" s="8">
        <v>45925</v>
      </c>
      <c r="B780" s="8">
        <v>45926</v>
      </c>
      <c r="C780" t="str">
        <f>List!A$32</f>
        <v>Carrot, g</v>
      </c>
      <c r="D780">
        <v>426</v>
      </c>
    </row>
    <row r="781" spans="1:4" x14ac:dyDescent="0.25">
      <c r="A781" s="8">
        <v>45923</v>
      </c>
      <c r="B781" s="8">
        <v>45926</v>
      </c>
      <c r="C781" t="str">
        <f>List!A119</f>
        <v>Chinese cabbage, g</v>
      </c>
      <c r="D781">
        <v>593</v>
      </c>
    </row>
    <row r="782" spans="1:4" x14ac:dyDescent="0.25">
      <c r="A782" s="8">
        <v>45925</v>
      </c>
      <c r="B782" s="8">
        <v>45926</v>
      </c>
      <c r="C782" t="str">
        <f>List!A$37</f>
        <v>Lemon, g</v>
      </c>
      <c r="D782">
        <v>256</v>
      </c>
    </row>
    <row r="783" spans="1:4" x14ac:dyDescent="0.25">
      <c r="A783" s="8">
        <v>45924</v>
      </c>
      <c r="B783" s="8">
        <v>45926</v>
      </c>
      <c r="C783" t="str">
        <f>List!A$87</f>
        <v>Field pepper, g</v>
      </c>
      <c r="D783">
        <v>634</v>
      </c>
    </row>
    <row r="784" spans="1:4" x14ac:dyDescent="0.25">
      <c r="A784" s="8">
        <v>45924</v>
      </c>
      <c r="B784" s="8">
        <v>45926</v>
      </c>
      <c r="C784" t="str">
        <f>List!A$36</f>
        <v>Plum, g</v>
      </c>
      <c r="D784">
        <v>350</v>
      </c>
    </row>
    <row r="785" spans="1:4" x14ac:dyDescent="0.25">
      <c r="A785" s="8">
        <v>45924</v>
      </c>
      <c r="B785" s="8">
        <v>45926</v>
      </c>
      <c r="C785" t="str">
        <f>List!A$105</f>
        <v>Pink tomato, g</v>
      </c>
      <c r="D785">
        <v>402</v>
      </c>
    </row>
    <row r="786" spans="1:4" x14ac:dyDescent="0.25">
      <c r="A786" s="8">
        <v>45924</v>
      </c>
      <c r="B786" s="8">
        <v>45926</v>
      </c>
      <c r="C786" t="str">
        <f>List!A$81</f>
        <v>Red tomato, g</v>
      </c>
      <c r="D786">
        <v>296</v>
      </c>
    </row>
    <row r="787" spans="1:4" x14ac:dyDescent="0.25">
      <c r="A787" s="8">
        <v>45924</v>
      </c>
      <c r="B787" s="8">
        <v>45926</v>
      </c>
      <c r="C787" t="str">
        <f>List!A$85</f>
        <v>Red cherry tomato, g</v>
      </c>
      <c r="D787">
        <v>250</v>
      </c>
    </row>
    <row r="788" spans="1:4" x14ac:dyDescent="0.25">
      <c r="A788" s="8">
        <v>45925</v>
      </c>
      <c r="B788" s="8">
        <v>45937</v>
      </c>
      <c r="C788" t="str">
        <f>List!A$16</f>
        <v>Turmeric, g</v>
      </c>
      <c r="D788">
        <v>20</v>
      </c>
    </row>
    <row r="789" spans="1:4" x14ac:dyDescent="0.25">
      <c r="A789" s="8">
        <v>45914</v>
      </c>
      <c r="B789" s="8">
        <v>45919</v>
      </c>
      <c r="C789" t="str">
        <f>List!A$33</f>
        <v>Champignon, g</v>
      </c>
      <c r="D789">
        <v>600</v>
      </c>
    </row>
    <row r="790" spans="1:4" x14ac:dyDescent="0.25">
      <c r="A790" s="8">
        <v>45926</v>
      </c>
      <c r="B790" s="8">
        <v>45940</v>
      </c>
      <c r="C790" t="str">
        <f>List!A$24</f>
        <v>Flax seeds, g</v>
      </c>
      <c r="D790">
        <v>160</v>
      </c>
    </row>
    <row r="791" spans="1:4" x14ac:dyDescent="0.25">
      <c r="A791" s="8">
        <v>45927</v>
      </c>
      <c r="B791" s="8">
        <v>45927</v>
      </c>
      <c r="C791" t="str">
        <f>List!A120</f>
        <v>Celery, g</v>
      </c>
      <c r="D791">
        <v>360</v>
      </c>
    </row>
    <row r="792" spans="1:4" x14ac:dyDescent="0.25">
      <c r="A792" s="8">
        <v>45928</v>
      </c>
      <c r="B792" s="8">
        <v>45930</v>
      </c>
      <c r="C792" t="str">
        <f>List!A$71</f>
        <v>Asparagus, g</v>
      </c>
      <c r="D792">
        <f>165*3</f>
        <v>495</v>
      </c>
    </row>
    <row r="793" spans="1:4" x14ac:dyDescent="0.25">
      <c r="A793" s="8">
        <v>45928</v>
      </c>
      <c r="B793" s="8">
        <v>45930</v>
      </c>
      <c r="C793" t="str">
        <f>List!A$64</f>
        <v>Raspberry, g</v>
      </c>
      <c r="D793">
        <f>5*125</f>
        <v>625</v>
      </c>
    </row>
    <row r="794" spans="1:4" x14ac:dyDescent="0.25">
      <c r="A794" s="8">
        <v>45928</v>
      </c>
      <c r="B794" s="8">
        <v>45930</v>
      </c>
      <c r="C794" t="str">
        <f>List!A$35</f>
        <v>Blueberry, g</v>
      </c>
      <c r="D794">
        <v>600</v>
      </c>
    </row>
    <row r="795" spans="1:4" x14ac:dyDescent="0.25">
      <c r="A795" s="8">
        <v>45927</v>
      </c>
      <c r="B795" s="8">
        <v>45927</v>
      </c>
      <c r="C795" t="str">
        <f>List!A$118</f>
        <v>Baby corn, g</v>
      </c>
      <c r="D795">
        <f>125*2</f>
        <v>250</v>
      </c>
    </row>
    <row r="796" spans="1:4" x14ac:dyDescent="0.25">
      <c r="A796" s="8">
        <v>45927</v>
      </c>
      <c r="B796" s="8">
        <v>45947</v>
      </c>
      <c r="C796" t="str">
        <f>List!A$13</f>
        <v>Salt, g</v>
      </c>
      <c r="D796">
        <f>188-90</f>
        <v>98</v>
      </c>
    </row>
    <row r="797" spans="1:4" x14ac:dyDescent="0.25">
      <c r="A797" s="8">
        <v>45928</v>
      </c>
      <c r="B797" s="8">
        <v>45930</v>
      </c>
      <c r="C797" t="str">
        <f>List!A$75</f>
        <v>Iceberg 32 g
Kale 32 g
Spinach 32 g
Radicchio 32 g</v>
      </c>
      <c r="D797">
        <v>9</v>
      </c>
    </row>
    <row r="798" spans="1:4" x14ac:dyDescent="0.25">
      <c r="A798" s="8">
        <v>45928</v>
      </c>
      <c r="B798" s="8">
        <v>45930</v>
      </c>
      <c r="C798" t="str">
        <f>List!A$74</f>
        <v>Arugula 25 g
Swiss chard 25 g</v>
      </c>
      <c r="D798">
        <v>9</v>
      </c>
    </row>
    <row r="799" spans="1:4" x14ac:dyDescent="0.25">
      <c r="A799" s="8">
        <v>45928</v>
      </c>
      <c r="B799" s="8">
        <v>45931</v>
      </c>
      <c r="C799" t="str">
        <f>List!A$37</f>
        <v>Lemon, g</v>
      </c>
      <c r="D799">
        <v>500</v>
      </c>
    </row>
    <row r="800" spans="1:4" x14ac:dyDescent="0.25">
      <c r="A800" s="8">
        <v>45928</v>
      </c>
      <c r="B800" s="8">
        <v>45930</v>
      </c>
      <c r="C800" t="str">
        <f>List!A$85</f>
        <v>Red cherry tomato, g</v>
      </c>
      <c r="D800">
        <v>250</v>
      </c>
    </row>
    <row r="801" spans="1:4" x14ac:dyDescent="0.25">
      <c r="A801" s="8">
        <v>45927</v>
      </c>
      <c r="B801" s="8">
        <v>45927</v>
      </c>
      <c r="C801" t="str">
        <f>List!A$61</f>
        <v>Cucumber, g</v>
      </c>
      <c r="D801">
        <v>246</v>
      </c>
    </row>
    <row r="802" spans="1:4" x14ac:dyDescent="0.25">
      <c r="A802" s="8">
        <v>45928</v>
      </c>
      <c r="B802" s="8">
        <v>45930</v>
      </c>
      <c r="C802" t="str">
        <f>List!A$81</f>
        <v>Red tomato, g</v>
      </c>
      <c r="D802">
        <v>500</v>
      </c>
    </row>
    <row r="803" spans="1:4" x14ac:dyDescent="0.25">
      <c r="A803" s="8">
        <v>45928</v>
      </c>
      <c r="B803" s="8">
        <v>45930</v>
      </c>
      <c r="C803" t="str">
        <f>List!A$84</f>
        <v>Yellow bell pepper, g</v>
      </c>
      <c r="D803">
        <v>598</v>
      </c>
    </row>
    <row r="804" spans="1:4" x14ac:dyDescent="0.25">
      <c r="A804" s="8">
        <v>45928</v>
      </c>
      <c r="B804" s="8">
        <v>45933</v>
      </c>
      <c r="C804" t="str">
        <f>List!A30</f>
        <v>Zucchini, g</v>
      </c>
      <c r="D804">
        <v>1242</v>
      </c>
    </row>
    <row r="805" spans="1:4" x14ac:dyDescent="0.25">
      <c r="A805" s="8">
        <v>45928</v>
      </c>
      <c r="B805" s="8">
        <v>45930</v>
      </c>
      <c r="C805" t="str">
        <f>List!A$36</f>
        <v>Plum, g</v>
      </c>
      <c r="D805">
        <v>386</v>
      </c>
    </row>
    <row r="806" spans="1:4" x14ac:dyDescent="0.25">
      <c r="A806" s="8">
        <v>45928</v>
      </c>
      <c r="B806" s="8">
        <v>45930</v>
      </c>
      <c r="C806" t="str">
        <f>List!A$41</f>
        <v>Radish, g</v>
      </c>
      <c r="D806">
        <v>210</v>
      </c>
    </row>
    <row r="807" spans="1:4" x14ac:dyDescent="0.25">
      <c r="A807" s="8">
        <v>45927</v>
      </c>
      <c r="B807" s="8">
        <v>45927</v>
      </c>
      <c r="C807" t="str">
        <f>List!A$60</f>
        <v>Sweet potato, g</v>
      </c>
      <c r="D807">
        <v>262</v>
      </c>
    </row>
    <row r="808" spans="1:4" x14ac:dyDescent="0.25">
      <c r="A808" s="8">
        <v>45927</v>
      </c>
      <c r="B808" s="8">
        <v>45927</v>
      </c>
      <c r="C808" t="str">
        <f>List!A$58</f>
        <v>Asian pear, g</v>
      </c>
      <c r="D808">
        <v>256</v>
      </c>
    </row>
    <row r="809" spans="1:4" x14ac:dyDescent="0.25">
      <c r="A809" s="8">
        <v>45928</v>
      </c>
      <c r="B809" s="8">
        <v>45930</v>
      </c>
      <c r="C809" t="str">
        <f>List!A$105</f>
        <v>Pink tomato, g</v>
      </c>
      <c r="D809">
        <v>334</v>
      </c>
    </row>
    <row r="810" spans="1:4" x14ac:dyDescent="0.25">
      <c r="A810" s="8">
        <v>45927</v>
      </c>
      <c r="B810" s="8">
        <v>45927</v>
      </c>
      <c r="C810" t="str">
        <f>List!A$57</f>
        <v>Pomegranate, g</v>
      </c>
      <c r="D810">
        <v>348</v>
      </c>
    </row>
    <row r="811" spans="1:4" x14ac:dyDescent="0.25">
      <c r="A811" s="8">
        <v>45928</v>
      </c>
      <c r="B811" s="8">
        <v>45933</v>
      </c>
      <c r="C811" t="str">
        <f>List!A$40</f>
        <v>Pumpkin, g</v>
      </c>
      <c r="D811">
        <v>956</v>
      </c>
    </row>
    <row r="812" spans="1:4" x14ac:dyDescent="0.25">
      <c r="A812" s="8">
        <v>45928</v>
      </c>
      <c r="B812" s="8">
        <v>45930</v>
      </c>
      <c r="C812" t="str">
        <f>List!A$31</f>
        <v>Beetroot, g</v>
      </c>
      <c r="D812">
        <v>454</v>
      </c>
    </row>
    <row r="813" spans="1:4" x14ac:dyDescent="0.25">
      <c r="A813" s="8">
        <v>45928</v>
      </c>
      <c r="B813" s="8">
        <v>45933</v>
      </c>
      <c r="C813" t="str">
        <f>List!A$32</f>
        <v>Carrot, g</v>
      </c>
      <c r="D813">
        <v>1000</v>
      </c>
    </row>
    <row r="814" spans="1:4" x14ac:dyDescent="0.25">
      <c r="A814" s="8">
        <v>45929</v>
      </c>
      <c r="B814" s="8">
        <v>45939</v>
      </c>
      <c r="C814" t="str">
        <f>List!A$7</f>
        <v>Almonds, g</v>
      </c>
      <c r="D814">
        <v>120</v>
      </c>
    </row>
    <row r="815" spans="1:4" x14ac:dyDescent="0.25">
      <c r="A815" s="8">
        <v>45929</v>
      </c>
      <c r="B815" s="8">
        <v>45957</v>
      </c>
      <c r="C815" t="str">
        <f>List!A$39</f>
        <v>Black rice, g</v>
      </c>
      <c r="D815">
        <v>500</v>
      </c>
    </row>
    <row r="816" spans="1:4" x14ac:dyDescent="0.25">
      <c r="A816" s="8">
        <v>45931</v>
      </c>
      <c r="B816" s="8">
        <v>45933</v>
      </c>
      <c r="C816" t="str">
        <f>List!A$71</f>
        <v>Asparagus, g</v>
      </c>
      <c r="D816">
        <f>165*3</f>
        <v>495</v>
      </c>
    </row>
    <row r="817" spans="1:4" x14ac:dyDescent="0.25">
      <c r="A817" s="8">
        <v>45931</v>
      </c>
      <c r="B817" s="8">
        <v>45933</v>
      </c>
      <c r="C817" t="str">
        <f>List!A$75</f>
        <v>Iceberg 32 g
Kale 32 g
Spinach 32 g
Radicchio 32 g</v>
      </c>
      <c r="D817">
        <v>9</v>
      </c>
    </row>
    <row r="818" spans="1:4" x14ac:dyDescent="0.25">
      <c r="A818" s="8">
        <v>45931</v>
      </c>
      <c r="B818" s="8">
        <v>45933</v>
      </c>
      <c r="C818" t="str">
        <f>List!A$74</f>
        <v>Arugula 25 g
Swiss chard 25 g</v>
      </c>
      <c r="D818">
        <v>9</v>
      </c>
    </row>
    <row r="819" spans="1:4" x14ac:dyDescent="0.25">
      <c r="A819" s="8">
        <v>45931</v>
      </c>
      <c r="B819" s="8">
        <v>45933</v>
      </c>
      <c r="C819" t="str">
        <f>List!A$36</f>
        <v>Plum, g</v>
      </c>
      <c r="D819">
        <v>310</v>
      </c>
    </row>
    <row r="820" spans="1:4" x14ac:dyDescent="0.25">
      <c r="A820" s="8">
        <v>45931</v>
      </c>
      <c r="B820" s="8">
        <v>45933</v>
      </c>
      <c r="C820" t="str">
        <f>List!A$41</f>
        <v>Radish, g</v>
      </c>
      <c r="D820">
        <v>224</v>
      </c>
    </row>
    <row r="821" spans="1:4" x14ac:dyDescent="0.25">
      <c r="A821" s="8">
        <v>45931</v>
      </c>
      <c r="B821" s="8">
        <v>45933</v>
      </c>
      <c r="C821" t="str">
        <f>List!A$83</f>
        <v>Red bell pepper, g</v>
      </c>
      <c r="D821">
        <v>702</v>
      </c>
    </row>
    <row r="822" spans="1:4" x14ac:dyDescent="0.25">
      <c r="A822" s="8">
        <v>45930</v>
      </c>
      <c r="B822" s="8">
        <v>45932</v>
      </c>
      <c r="C822" t="str">
        <f>List!A$61</f>
        <v>Cucumber, g</v>
      </c>
      <c r="D822">
        <v>332</v>
      </c>
    </row>
    <row r="823" spans="1:4" x14ac:dyDescent="0.25">
      <c r="A823" s="8">
        <v>45931</v>
      </c>
      <c r="B823" s="8">
        <v>45933</v>
      </c>
      <c r="C823" t="str">
        <f>List!A$31</f>
        <v>Beetroot, g</v>
      </c>
      <c r="D823">
        <v>414</v>
      </c>
    </row>
    <row r="824" spans="1:4" x14ac:dyDescent="0.25">
      <c r="A824" s="8">
        <v>45931</v>
      </c>
      <c r="B824" s="8">
        <v>45933</v>
      </c>
      <c r="C824" t="str">
        <f>List!A$70</f>
        <v>Eggplant, g</v>
      </c>
      <c r="D824">
        <v>452</v>
      </c>
    </row>
    <row r="825" spans="1:4" x14ac:dyDescent="0.25">
      <c r="A825" s="8">
        <v>45932</v>
      </c>
      <c r="B825" s="8">
        <v>45933</v>
      </c>
      <c r="C825" t="str">
        <f>List!A$37</f>
        <v>Lemon, g</v>
      </c>
      <c r="D825">
        <v>218</v>
      </c>
    </row>
    <row r="826" spans="1:4" x14ac:dyDescent="0.25">
      <c r="A826" s="8">
        <v>45931</v>
      </c>
      <c r="B826" s="8">
        <v>45933</v>
      </c>
      <c r="C826" t="str">
        <f>List!A$35</f>
        <v>Blueberry, g</v>
      </c>
      <c r="D826">
        <v>300</v>
      </c>
    </row>
    <row r="827" spans="1:4" x14ac:dyDescent="0.25">
      <c r="A827" s="8">
        <v>45931</v>
      </c>
      <c r="B827" s="8">
        <v>45933</v>
      </c>
      <c r="C827" t="str">
        <f>List!A$85</f>
        <v>Red cherry tomato, g</v>
      </c>
      <c r="D827">
        <v>250</v>
      </c>
    </row>
    <row r="828" spans="1:4" x14ac:dyDescent="0.25">
      <c r="A828" s="8">
        <v>45931</v>
      </c>
      <c r="B828" s="8">
        <v>45933</v>
      </c>
      <c r="C828" t="str">
        <f>List!A$81</f>
        <v>Red tomato, g</v>
      </c>
      <c r="D828">
        <v>450</v>
      </c>
    </row>
    <row r="829" spans="1:4" x14ac:dyDescent="0.25">
      <c r="A829" s="8">
        <v>45933</v>
      </c>
      <c r="B829" s="8">
        <v>45945</v>
      </c>
      <c r="C829" t="str">
        <f>List!A$3</f>
        <v>Walnuts, g</v>
      </c>
      <c r="D829">
        <v>200</v>
      </c>
    </row>
    <row r="830" spans="1:4" x14ac:dyDescent="0.25">
      <c r="A830" s="8">
        <v>45933</v>
      </c>
      <c r="B830" s="8">
        <v>45950</v>
      </c>
      <c r="C830" t="str">
        <f>List!A$28</f>
        <v>Collagen beef broth, g</v>
      </c>
      <c r="D830">
        <v>150</v>
      </c>
    </row>
    <row r="831" spans="1:4" x14ac:dyDescent="0.25">
      <c r="A831" s="8">
        <v>45935</v>
      </c>
      <c r="B831" s="8">
        <v>45940</v>
      </c>
      <c r="C831" t="str">
        <f>List!A$40</f>
        <v>Pumpkin, g</v>
      </c>
      <c r="D831">
        <v>1010</v>
      </c>
    </row>
    <row r="832" spans="1:4" x14ac:dyDescent="0.25">
      <c r="A832" s="8">
        <v>45935</v>
      </c>
      <c r="B832" s="8">
        <v>45937</v>
      </c>
      <c r="C832" t="str">
        <f>List!A114</f>
        <v>Iceberg 43 g
Romaine lettuce 43 g
Radicchio 43 g</v>
      </c>
    </row>
    <row r="833" spans="1:4" x14ac:dyDescent="0.25">
      <c r="A833" s="8">
        <v>45935</v>
      </c>
      <c r="B833" s="8">
        <v>45937</v>
      </c>
      <c r="C833" t="str">
        <f>List!A$84</f>
        <v>Yellow bell pepper, g</v>
      </c>
      <c r="D833">
        <v>350</v>
      </c>
    </row>
    <row r="834" spans="1:4" x14ac:dyDescent="0.25">
      <c r="A834" s="8">
        <v>45935</v>
      </c>
      <c r="B834" s="8">
        <v>45937</v>
      </c>
      <c r="C834" t="str">
        <f>List!A$83</f>
        <v>Red bell pepper, g</v>
      </c>
      <c r="D834">
        <v>200</v>
      </c>
    </row>
    <row r="835" spans="1:4" x14ac:dyDescent="0.25">
      <c r="A835" s="8">
        <v>45935</v>
      </c>
      <c r="B835" s="8">
        <v>45937</v>
      </c>
      <c r="C835" t="str">
        <f>List!A$31</f>
        <v>Beetroot, g</v>
      </c>
      <c r="D835">
        <v>512</v>
      </c>
    </row>
    <row r="836" spans="1:4" x14ac:dyDescent="0.25">
      <c r="A836" s="8">
        <v>45935</v>
      </c>
      <c r="B836" s="8">
        <v>45937</v>
      </c>
      <c r="C836" t="str">
        <f>List!A$75</f>
        <v>Iceberg 32 g
Kale 32 g
Spinach 32 g
Radicchio 32 g</v>
      </c>
      <c r="D836">
        <v>4</v>
      </c>
    </row>
    <row r="837" spans="1:4" x14ac:dyDescent="0.25">
      <c r="A837" s="8">
        <v>45935</v>
      </c>
      <c r="B837" s="8">
        <v>45937</v>
      </c>
      <c r="C837" t="str">
        <f>List!A$74</f>
        <v>Arugula 25 g
Swiss chard 25 g</v>
      </c>
      <c r="D837">
        <v>10</v>
      </c>
    </row>
    <row r="838" spans="1:4" x14ac:dyDescent="0.25">
      <c r="A838" s="8">
        <v>45935</v>
      </c>
      <c r="B838" s="8">
        <v>45937</v>
      </c>
      <c r="C838" t="str">
        <f>List!A$76</f>
        <v>Iceberg 40 g
Radicchio 40 g
Kale 40 g</v>
      </c>
      <c r="D838">
        <v>4</v>
      </c>
    </row>
    <row r="839" spans="1:4" x14ac:dyDescent="0.25">
      <c r="A839" s="8">
        <v>45934</v>
      </c>
      <c r="B839" s="8">
        <v>45934</v>
      </c>
      <c r="C839" t="str">
        <f>List!A$102</f>
        <v>Squid, g</v>
      </c>
      <c r="D839">
        <v>228.5</v>
      </c>
    </row>
    <row r="840" spans="1:4" x14ac:dyDescent="0.25">
      <c r="A840" s="8">
        <v>45934</v>
      </c>
      <c r="B840" s="8">
        <v>45934</v>
      </c>
      <c r="C840" t="str">
        <f>List!A$118</f>
        <v>Baby corn, g</v>
      </c>
      <c r="D840">
        <f>125*2</f>
        <v>250</v>
      </c>
    </row>
    <row r="841" spans="1:4" x14ac:dyDescent="0.25">
      <c r="A841" s="8">
        <v>45934</v>
      </c>
      <c r="B841" s="8">
        <v>45934</v>
      </c>
      <c r="C841" t="str">
        <f>List!A98</f>
        <v>Aficion lettuce, g</v>
      </c>
      <c r="D841">
        <v>100</v>
      </c>
    </row>
    <row r="842" spans="1:4" x14ac:dyDescent="0.25">
      <c r="A842" s="8">
        <v>45935</v>
      </c>
      <c r="B842" s="8">
        <v>45937</v>
      </c>
      <c r="C842" t="str">
        <f>List!A$34</f>
        <v>Blackberry, g</v>
      </c>
      <c r="D842">
        <v>300</v>
      </c>
    </row>
    <row r="843" spans="1:4" x14ac:dyDescent="0.25">
      <c r="A843" s="8">
        <v>45934</v>
      </c>
      <c r="B843" s="8">
        <v>45934</v>
      </c>
      <c r="C843" t="str">
        <f>List!A121</f>
        <v>Frilly lettuce, g</v>
      </c>
      <c r="D843">
        <v>100</v>
      </c>
    </row>
    <row r="844" spans="1:4" x14ac:dyDescent="0.25">
      <c r="A844" s="8">
        <v>45935</v>
      </c>
      <c r="B844" s="8">
        <v>45937</v>
      </c>
      <c r="C844" t="str">
        <f>List!A$85</f>
        <v>Red cherry tomato, g</v>
      </c>
      <c r="D844">
        <v>250</v>
      </c>
    </row>
    <row r="845" spans="1:4" x14ac:dyDescent="0.25">
      <c r="A845" s="8">
        <v>45935</v>
      </c>
      <c r="B845" s="8">
        <v>45937</v>
      </c>
      <c r="C845" t="str">
        <f>List!A$81</f>
        <v>Red tomato, g</v>
      </c>
      <c r="D845">
        <v>450</v>
      </c>
    </row>
    <row r="846" spans="1:4" x14ac:dyDescent="0.25">
      <c r="A846" s="8">
        <v>45938</v>
      </c>
      <c r="B846" s="8">
        <v>45938</v>
      </c>
      <c r="C846" t="str">
        <f>List!A$122</f>
        <v>Green radish, g</v>
      </c>
      <c r="D846">
        <v>132</v>
      </c>
    </row>
    <row r="847" spans="1:4" x14ac:dyDescent="0.25">
      <c r="A847" s="8">
        <v>45934</v>
      </c>
      <c r="B847" s="8">
        <v>45934</v>
      </c>
      <c r="C847" t="str">
        <f>List!A123</f>
        <v>Spinach 27 g
Arugula 27 g
Frisée 27 g</v>
      </c>
      <c r="D847">
        <v>1</v>
      </c>
    </row>
    <row r="848" spans="1:4" x14ac:dyDescent="0.25">
      <c r="A848" s="8">
        <v>45935</v>
      </c>
      <c r="B848" s="8">
        <v>45939</v>
      </c>
      <c r="C848" t="str">
        <f>List!A$62</f>
        <v>Garlic, g</v>
      </c>
      <c r="D848">
        <v>42</v>
      </c>
    </row>
    <row r="849" spans="1:4" x14ac:dyDescent="0.25">
      <c r="A849" s="8">
        <v>45935</v>
      </c>
      <c r="B849" s="8">
        <v>45937</v>
      </c>
      <c r="C849" t="str">
        <f>List!A$36</f>
        <v>Plum, g</v>
      </c>
      <c r="D849">
        <v>264</v>
      </c>
    </row>
    <row r="850" spans="1:4" x14ac:dyDescent="0.25">
      <c r="A850" s="8">
        <v>45935</v>
      </c>
      <c r="B850" s="8">
        <v>45938</v>
      </c>
      <c r="C850" t="str">
        <f>List!A$41</f>
        <v>Radish, g</v>
      </c>
      <c r="D850">
        <v>224</v>
      </c>
    </row>
    <row r="851" spans="1:4" x14ac:dyDescent="0.25">
      <c r="A851" s="8">
        <v>45934</v>
      </c>
      <c r="B851" s="8">
        <v>45934</v>
      </c>
      <c r="C851" t="s">
        <v>42</v>
      </c>
      <c r="D851">
        <v>388</v>
      </c>
    </row>
    <row r="852" spans="1:4" x14ac:dyDescent="0.25">
      <c r="A852" s="8">
        <v>45935</v>
      </c>
      <c r="B852" s="8">
        <v>45937</v>
      </c>
      <c r="C852" t="s">
        <v>44</v>
      </c>
      <c r="D852">
        <v>240</v>
      </c>
    </row>
    <row r="853" spans="1:4" x14ac:dyDescent="0.25">
      <c r="A853" s="8">
        <v>45934</v>
      </c>
      <c r="B853" s="8">
        <v>45934</v>
      </c>
      <c r="C853" t="str">
        <f>List!A$55</f>
        <v>Pea, g</v>
      </c>
      <c r="D853">
        <v>276</v>
      </c>
    </row>
    <row r="854" spans="1:4" x14ac:dyDescent="0.25">
      <c r="A854" s="8">
        <v>45935</v>
      </c>
      <c r="B854" s="8">
        <v>45937</v>
      </c>
      <c r="C854" t="str">
        <f>List!A$32</f>
        <v>Carrot, g</v>
      </c>
      <c r="D854">
        <v>630</v>
      </c>
    </row>
    <row r="855" spans="1:4" x14ac:dyDescent="0.25">
      <c r="A855" s="8">
        <v>45935</v>
      </c>
      <c r="B855" s="8">
        <v>45937</v>
      </c>
      <c r="C855" t="str">
        <f>List!A$64</f>
        <v>Raspberry, g</v>
      </c>
      <c r="D855">
        <f>5*125</f>
        <v>625</v>
      </c>
    </row>
    <row r="856" spans="1:4" x14ac:dyDescent="0.25">
      <c r="A856" s="8">
        <v>45935</v>
      </c>
      <c r="B856" s="8">
        <v>45937</v>
      </c>
      <c r="C856" t="str">
        <f>List!A$36</f>
        <v>Plum, g</v>
      </c>
      <c r="D856">
        <v>352</v>
      </c>
    </row>
    <row r="857" spans="1:4" x14ac:dyDescent="0.25">
      <c r="A857" s="8">
        <v>45935</v>
      </c>
      <c r="B857" s="8">
        <v>45937</v>
      </c>
      <c r="C857" t="str">
        <f>List!A$35</f>
        <v>Blueberry, g</v>
      </c>
      <c r="D857">
        <v>600</v>
      </c>
    </row>
    <row r="858" spans="1:4" x14ac:dyDescent="0.25">
      <c r="A858" s="8">
        <v>45935</v>
      </c>
      <c r="B858" s="8">
        <v>45938</v>
      </c>
      <c r="C858" t="str">
        <f>List!A$37</f>
        <v>Lemon, g</v>
      </c>
      <c r="D858">
        <v>478</v>
      </c>
    </row>
    <row r="859" spans="1:4" x14ac:dyDescent="0.25">
      <c r="A859" s="8">
        <v>45934</v>
      </c>
      <c r="B859" s="8">
        <v>45934</v>
      </c>
      <c r="C859" t="str">
        <f>List!A$117</f>
        <v>Fig, g</v>
      </c>
      <c r="D859">
        <f>1*55</f>
        <v>55</v>
      </c>
    </row>
    <row r="860" spans="1:4" x14ac:dyDescent="0.25">
      <c r="A860" s="8">
        <v>45934</v>
      </c>
      <c r="B860" s="8">
        <v>45934</v>
      </c>
      <c r="C860" t="str">
        <f>List!A$124</f>
        <v>Daikon, g</v>
      </c>
      <c r="D860">
        <v>220</v>
      </c>
    </row>
    <row r="861" spans="1:4" x14ac:dyDescent="0.25">
      <c r="A861" s="8">
        <v>45935</v>
      </c>
      <c r="B861" s="8">
        <v>45937</v>
      </c>
      <c r="C861" t="str">
        <f>List!A$70</f>
        <v>Eggplant, g</v>
      </c>
      <c r="D861">
        <v>208</v>
      </c>
    </row>
    <row r="862" spans="1:4" x14ac:dyDescent="0.25">
      <c r="A862" s="8">
        <v>45935</v>
      </c>
      <c r="B862" s="8">
        <v>45939</v>
      </c>
      <c r="C862" t="str">
        <f>List!A$12</f>
        <v>Chia seeds, g</v>
      </c>
      <c r="D862">
        <v>80</v>
      </c>
    </row>
    <row r="863" spans="1:4" x14ac:dyDescent="0.25">
      <c r="A863" s="8">
        <v>45936</v>
      </c>
      <c r="B863" s="8">
        <v>45951</v>
      </c>
      <c r="C863" t="str">
        <f>List!A$4</f>
        <v>Macadamia , g</v>
      </c>
      <c r="D863">
        <v>150</v>
      </c>
    </row>
    <row r="864" spans="1:4" x14ac:dyDescent="0.25">
      <c r="A864" s="8">
        <v>45938</v>
      </c>
      <c r="B864" s="8">
        <v>45949</v>
      </c>
      <c r="C864" t="str">
        <f>List!A$16</f>
        <v>Turmeric, g</v>
      </c>
      <c r="D864">
        <v>20</v>
      </c>
    </row>
    <row r="865" spans="1:4" x14ac:dyDescent="0.25">
      <c r="A865" s="8">
        <v>45938</v>
      </c>
      <c r="B865" s="8">
        <v>45940</v>
      </c>
      <c r="C865" t="str">
        <f>List!A$81</f>
        <v>Red tomato, g</v>
      </c>
      <c r="D865">
        <v>450</v>
      </c>
    </row>
    <row r="866" spans="1:4" x14ac:dyDescent="0.25">
      <c r="A866" s="8">
        <v>45938</v>
      </c>
      <c r="B866" s="8">
        <v>45940</v>
      </c>
      <c r="C866" t="str">
        <f>List!A$105</f>
        <v>Pink tomato, g</v>
      </c>
      <c r="D866">
        <v>534</v>
      </c>
    </row>
    <row r="867" spans="1:4" x14ac:dyDescent="0.25">
      <c r="A867" s="8">
        <v>45938</v>
      </c>
      <c r="B867" s="8">
        <v>45940</v>
      </c>
      <c r="C867" t="str">
        <f>List!A$31</f>
        <v>Beetroot, g</v>
      </c>
      <c r="D867">
        <v>440</v>
      </c>
    </row>
    <row r="868" spans="1:4" x14ac:dyDescent="0.25">
      <c r="A868" s="8">
        <v>45939</v>
      </c>
      <c r="B868" s="8">
        <v>45940</v>
      </c>
      <c r="C868" t="str">
        <f>List!A$41</f>
        <v>Radish, g</v>
      </c>
      <c r="D868">
        <v>156</v>
      </c>
    </row>
    <row r="869" spans="1:4" x14ac:dyDescent="0.25">
      <c r="A869" s="8">
        <v>45938</v>
      </c>
      <c r="B869" s="8">
        <v>45940</v>
      </c>
      <c r="C869" t="str">
        <f>List!A$74</f>
        <v>Arugula 25 g
Swiss chard 25 g</v>
      </c>
      <c r="D869">
        <v>8</v>
      </c>
    </row>
    <row r="870" spans="1:4" x14ac:dyDescent="0.25">
      <c r="A870" s="8">
        <v>45938</v>
      </c>
      <c r="B870" s="8">
        <v>45940</v>
      </c>
      <c r="C870" t="str">
        <f>List!A$32</f>
        <v>Carrot, g</v>
      </c>
      <c r="D870">
        <v>628</v>
      </c>
    </row>
    <row r="871" spans="1:4" x14ac:dyDescent="0.25">
      <c r="A871" s="8">
        <v>45938</v>
      </c>
      <c r="B871" s="8">
        <v>45940</v>
      </c>
      <c r="C871" t="str">
        <f>List!A$36</f>
        <v>Plum, g</v>
      </c>
      <c r="D871">
        <v>414</v>
      </c>
    </row>
    <row r="872" spans="1:4" x14ac:dyDescent="0.25">
      <c r="A872" s="8">
        <v>45939</v>
      </c>
      <c r="B872" s="8">
        <v>45940</v>
      </c>
      <c r="C872" t="str">
        <f>List!A$37</f>
        <v>Lemon, g</v>
      </c>
      <c r="D872">
        <v>176</v>
      </c>
    </row>
    <row r="873" spans="1:4" x14ac:dyDescent="0.25">
      <c r="A873" s="8">
        <v>45938</v>
      </c>
      <c r="B873" s="8">
        <v>45940</v>
      </c>
      <c r="C873" t="str">
        <f>List!A$83</f>
        <v>Red bell pepper, g</v>
      </c>
      <c r="D873">
        <v>652</v>
      </c>
    </row>
    <row r="874" spans="1:4" x14ac:dyDescent="0.25">
      <c r="A874" s="8">
        <v>45938</v>
      </c>
      <c r="B874" s="8">
        <v>45940</v>
      </c>
      <c r="C874" t="str">
        <f>List!A107</f>
        <v>Arugula 25 g
Radicchio 25 g
Frisée 25 g</v>
      </c>
      <c r="D874">
        <v>8</v>
      </c>
    </row>
    <row r="875" spans="1:4" x14ac:dyDescent="0.25">
      <c r="A875" s="8">
        <v>45938</v>
      </c>
      <c r="B875" s="8">
        <v>45940</v>
      </c>
      <c r="C875" t="str">
        <f>List!A$34</f>
        <v>Blackberry, g</v>
      </c>
      <c r="D875">
        <v>300</v>
      </c>
    </row>
    <row r="876" spans="1:4" x14ac:dyDescent="0.25">
      <c r="A876" s="8">
        <v>45939</v>
      </c>
      <c r="B876" s="8">
        <v>45947</v>
      </c>
      <c r="C876" t="str">
        <f>List!A$14</f>
        <v>Sunflower seeds, g</v>
      </c>
      <c r="D876">
        <v>100</v>
      </c>
    </row>
    <row r="877" spans="1:4" x14ac:dyDescent="0.25">
      <c r="A877" s="8">
        <v>45940</v>
      </c>
      <c r="B877" s="8">
        <v>45944</v>
      </c>
      <c r="C877" t="str">
        <f>List!A$12</f>
        <v>Chia seeds, g</v>
      </c>
      <c r="D877">
        <v>80</v>
      </c>
    </row>
    <row r="878" spans="1:4" x14ac:dyDescent="0.25">
      <c r="A878" s="8">
        <v>45940</v>
      </c>
      <c r="B878" s="8">
        <v>45951</v>
      </c>
      <c r="C878" t="str">
        <f>List!A$7</f>
        <v>Almonds, g</v>
      </c>
      <c r="D878">
        <v>120</v>
      </c>
    </row>
    <row r="879" spans="1:4" x14ac:dyDescent="0.25">
      <c r="A879" s="8">
        <v>45942</v>
      </c>
      <c r="B879" s="8">
        <v>45954</v>
      </c>
      <c r="C879" t="str">
        <f>List!A$24</f>
        <v>Flax seeds, g</v>
      </c>
      <c r="D879">
        <v>160</v>
      </c>
    </row>
    <row r="880" spans="1:4" x14ac:dyDescent="0.25">
      <c r="A880" s="8">
        <v>45941</v>
      </c>
      <c r="B880" s="8">
        <v>45941</v>
      </c>
      <c r="C880" t="str">
        <f>List!A$40</f>
        <v>Pumpkin, g</v>
      </c>
      <c r="D880">
        <v>400</v>
      </c>
    </row>
    <row r="881" spans="1:4" x14ac:dyDescent="0.25">
      <c r="A881" s="8">
        <v>45941</v>
      </c>
      <c r="B881" s="8">
        <v>45941</v>
      </c>
      <c r="C881" t="str">
        <f>List!A$63</f>
        <v>Cauliflower, g</v>
      </c>
      <c r="D881">
        <v>400</v>
      </c>
    </row>
    <row r="882" spans="1:4" x14ac:dyDescent="0.25">
      <c r="A882" s="8">
        <v>45942</v>
      </c>
      <c r="B882" s="8">
        <v>45945</v>
      </c>
      <c r="C882" t="str">
        <f>List!A$34</f>
        <v>Blackberry, g</v>
      </c>
      <c r="D882">
        <v>600</v>
      </c>
    </row>
    <row r="883" spans="1:4" x14ac:dyDescent="0.25">
      <c r="A883" s="8">
        <v>45940</v>
      </c>
      <c r="B883" s="8">
        <v>45943</v>
      </c>
      <c r="C883" t="str">
        <f>List!A$67</f>
        <v>Basil, g</v>
      </c>
      <c r="D883">
        <f>4*100</f>
        <v>400</v>
      </c>
    </row>
    <row r="884" spans="1:4" x14ac:dyDescent="0.25">
      <c r="A884" s="8">
        <v>45940</v>
      </c>
      <c r="B884" s="8">
        <v>45943</v>
      </c>
      <c r="C884" t="str">
        <f>List!A$91</f>
        <v>Romaine lettuce, g</v>
      </c>
      <c r="D884">
        <f>4*100</f>
        <v>400</v>
      </c>
    </row>
    <row r="885" spans="1:4" x14ac:dyDescent="0.25">
      <c r="A885" s="8">
        <v>45942</v>
      </c>
      <c r="B885" s="8">
        <v>45944</v>
      </c>
      <c r="C885" t="str">
        <f>List!A$74</f>
        <v>Arugula 25 g
Swiss chard 25 g</v>
      </c>
      <c r="D885">
        <v>9</v>
      </c>
    </row>
    <row r="886" spans="1:4" x14ac:dyDescent="0.25">
      <c r="A886" s="8">
        <v>45942</v>
      </c>
      <c r="B886" s="8">
        <v>45944</v>
      </c>
      <c r="C886" t="str">
        <f>List!A$75</f>
        <v>Iceberg 32 g
Kale 32 g
Spinach 32 g
Radicchio 32 g</v>
      </c>
      <c r="D886">
        <v>9</v>
      </c>
    </row>
    <row r="887" spans="1:4" x14ac:dyDescent="0.25">
      <c r="A887" s="8">
        <v>45941</v>
      </c>
      <c r="B887" s="8">
        <v>45941</v>
      </c>
      <c r="C887" t="str">
        <f>List!A95</f>
        <v>Salanova lettuce, g</v>
      </c>
      <c r="D887">
        <v>100</v>
      </c>
    </row>
    <row r="888" spans="1:4" x14ac:dyDescent="0.25">
      <c r="A888" s="8">
        <v>45941</v>
      </c>
      <c r="B888" s="8">
        <v>45941</v>
      </c>
      <c r="C888" t="str">
        <f>List!A98</f>
        <v>Aficion lettuce, g</v>
      </c>
      <c r="D888">
        <v>100</v>
      </c>
    </row>
    <row r="889" spans="1:4" x14ac:dyDescent="0.25">
      <c r="A889" s="8">
        <v>45941</v>
      </c>
      <c r="B889" s="8">
        <v>45941</v>
      </c>
      <c r="C889" t="str">
        <f>List!A$121</f>
        <v>Frilly lettuce, g</v>
      </c>
      <c r="D889">
        <v>100</v>
      </c>
    </row>
    <row r="890" spans="1:4" x14ac:dyDescent="0.25">
      <c r="A890" s="8">
        <v>45942</v>
      </c>
      <c r="B890" s="8">
        <v>45944</v>
      </c>
      <c r="C890" t="str">
        <f>List!A$31</f>
        <v>Beetroot, g</v>
      </c>
      <c r="D890">
        <v>506</v>
      </c>
    </row>
    <row r="891" spans="1:4" x14ac:dyDescent="0.25">
      <c r="A891" s="8">
        <v>45942</v>
      </c>
      <c r="B891" s="8">
        <v>45944</v>
      </c>
      <c r="C891" t="str">
        <f>List!A$32</f>
        <v>Carrot, g</v>
      </c>
      <c r="D891">
        <v>494</v>
      </c>
    </row>
    <row r="892" spans="1:4" x14ac:dyDescent="0.25">
      <c r="A892" s="8">
        <v>45942</v>
      </c>
      <c r="B892" s="8">
        <v>45944</v>
      </c>
      <c r="C892" t="str">
        <f>List!A$81</f>
        <v>Red tomato, g</v>
      </c>
      <c r="D892">
        <v>500</v>
      </c>
    </row>
    <row r="893" spans="1:4" x14ac:dyDescent="0.25">
      <c r="A893" s="8">
        <v>45942</v>
      </c>
      <c r="B893" s="8">
        <v>45944</v>
      </c>
      <c r="C893" t="str">
        <f>List!A$85</f>
        <v>Red cherry tomato, g</v>
      </c>
      <c r="D893">
        <v>500</v>
      </c>
    </row>
    <row r="894" spans="1:4" x14ac:dyDescent="0.25">
      <c r="A894" s="8">
        <v>45941</v>
      </c>
      <c r="B894" s="8">
        <v>45941</v>
      </c>
      <c r="C894" t="s">
        <v>42</v>
      </c>
      <c r="D894">
        <v>374</v>
      </c>
    </row>
    <row r="895" spans="1:4" x14ac:dyDescent="0.25">
      <c r="A895" s="8">
        <v>45941</v>
      </c>
      <c r="B895" s="8">
        <v>45941</v>
      </c>
      <c r="C895" t="str">
        <f>List!A$56</f>
        <v>Corn, g</v>
      </c>
      <c r="D895">
        <v>300</v>
      </c>
    </row>
    <row r="896" spans="1:4" x14ac:dyDescent="0.25">
      <c r="A896" s="8">
        <v>45942</v>
      </c>
      <c r="B896" s="8">
        <v>45947</v>
      </c>
      <c r="C896" t="str">
        <f>List!A$40</f>
        <v>Pumpkin, g</v>
      </c>
      <c r="D896">
        <v>1406</v>
      </c>
    </row>
    <row r="897" spans="1:4" x14ac:dyDescent="0.25">
      <c r="A897" s="8">
        <v>45942</v>
      </c>
      <c r="B897" s="8">
        <v>45944</v>
      </c>
      <c r="C897" t="str">
        <f>List!A$83</f>
        <v>Red bell pepper, g</v>
      </c>
      <c r="D897">
        <v>696</v>
      </c>
    </row>
    <row r="898" spans="1:4" x14ac:dyDescent="0.25">
      <c r="A898" s="8">
        <v>45942</v>
      </c>
      <c r="B898" s="8">
        <v>45944</v>
      </c>
      <c r="C898" t="str">
        <f>List!A125</f>
        <v>Cornelian cherry, g</v>
      </c>
      <c r="D898">
        <v>450</v>
      </c>
    </row>
    <row r="899" spans="1:4" x14ac:dyDescent="0.25">
      <c r="A899" s="8">
        <v>45942</v>
      </c>
      <c r="B899" s="8">
        <v>45944</v>
      </c>
      <c r="C899" t="str">
        <f>List!A$36</f>
        <v>Plum, g</v>
      </c>
      <c r="D899">
        <v>300</v>
      </c>
    </row>
    <row r="900" spans="1:4" x14ac:dyDescent="0.25">
      <c r="A900" s="8">
        <v>45945</v>
      </c>
      <c r="B900" s="8">
        <v>45945</v>
      </c>
      <c r="C900" t="str">
        <f>List!A$122</f>
        <v>Green radish, g</v>
      </c>
      <c r="D900">
        <v>92</v>
      </c>
    </row>
    <row r="901" spans="1:4" x14ac:dyDescent="0.25">
      <c r="A901" s="8">
        <v>45942</v>
      </c>
      <c r="B901" s="8">
        <v>45944</v>
      </c>
      <c r="C901" t="str">
        <f>List!A$58</f>
        <v>Asian pear, g</v>
      </c>
      <c r="D901">
        <v>202</v>
      </c>
    </row>
    <row r="902" spans="1:4" x14ac:dyDescent="0.25">
      <c r="A902" s="8">
        <v>45942</v>
      </c>
      <c r="B902" s="8">
        <v>45942</v>
      </c>
      <c r="C902" t="str">
        <f>List!A$124</f>
        <v>Daikon, g</v>
      </c>
      <c r="D902">
        <v>194</v>
      </c>
    </row>
    <row r="903" spans="1:4" x14ac:dyDescent="0.25">
      <c r="A903" s="8">
        <v>45941</v>
      </c>
      <c r="B903" s="8">
        <v>45941</v>
      </c>
      <c r="C903" t="str">
        <f>List!A$117</f>
        <v>Fig, g</v>
      </c>
      <c r="D903">
        <f>1*55</f>
        <v>55</v>
      </c>
    </row>
    <row r="904" spans="1:4" x14ac:dyDescent="0.25">
      <c r="A904" s="8">
        <v>45942</v>
      </c>
      <c r="B904" s="8">
        <v>45944</v>
      </c>
      <c r="C904" t="str">
        <f>List!A$41</f>
        <v>Radish, g</v>
      </c>
      <c r="D904">
        <v>124</v>
      </c>
    </row>
    <row r="905" spans="1:4" x14ac:dyDescent="0.25">
      <c r="A905" s="8">
        <v>45942</v>
      </c>
      <c r="B905" s="8">
        <v>45945</v>
      </c>
      <c r="C905" t="str">
        <f>List!A$37</f>
        <v>Lemon, g</v>
      </c>
      <c r="D905">
        <v>386</v>
      </c>
    </row>
    <row r="906" spans="1:4" x14ac:dyDescent="0.25">
      <c r="A906" s="8">
        <v>45942</v>
      </c>
      <c r="B906" s="8">
        <v>45944</v>
      </c>
      <c r="C906" t="str">
        <f>List!A$70</f>
        <v>Eggplant, g</v>
      </c>
      <c r="D906">
        <v>404</v>
      </c>
    </row>
    <row r="907" spans="1:4" x14ac:dyDescent="0.25">
      <c r="A907" s="8">
        <v>45942</v>
      </c>
      <c r="B907" s="8">
        <v>45944</v>
      </c>
      <c r="C907" t="s">
        <v>44</v>
      </c>
      <c r="D907">
        <v>446</v>
      </c>
    </row>
    <row r="908" spans="1:4" x14ac:dyDescent="0.25">
      <c r="A908" s="8">
        <v>45941</v>
      </c>
      <c r="B908" s="8">
        <v>45941</v>
      </c>
      <c r="C908" t="str">
        <f>List!A$55</f>
        <v>Pea, g</v>
      </c>
      <c r="D908">
        <v>276</v>
      </c>
    </row>
    <row r="909" spans="1:4" x14ac:dyDescent="0.25">
      <c r="A909" s="8">
        <v>45941</v>
      </c>
      <c r="B909" s="8">
        <v>45941</v>
      </c>
      <c r="C909" t="str">
        <f>List!A$102</f>
        <v>Squid, g</v>
      </c>
      <c r="D909">
        <v>228.5</v>
      </c>
    </row>
    <row r="910" spans="1:4" x14ac:dyDescent="0.25">
      <c r="A910" s="8">
        <v>45944</v>
      </c>
      <c r="B910" s="8">
        <v>45944</v>
      </c>
      <c r="C910" t="str">
        <f>List!A$67</f>
        <v>Basil, g</v>
      </c>
      <c r="D910">
        <v>100</v>
      </c>
    </row>
    <row r="911" spans="1:4" x14ac:dyDescent="0.25">
      <c r="A911" s="8">
        <v>45945</v>
      </c>
      <c r="B911" s="8">
        <v>45947</v>
      </c>
      <c r="C911" t="str">
        <f>List!A$91</f>
        <v>Romaine lettuce, g</v>
      </c>
      <c r="D911">
        <f>3*100</f>
        <v>300</v>
      </c>
    </row>
    <row r="912" spans="1:4" x14ac:dyDescent="0.25">
      <c r="A912" s="8">
        <v>45945</v>
      </c>
      <c r="B912" s="8">
        <v>45947</v>
      </c>
      <c r="C912" t="str">
        <f>List!A$75</f>
        <v>Iceberg 32 g
Kale 32 g
Spinach 32 g
Radicchio 32 g</v>
      </c>
      <c r="D912">
        <v>3</v>
      </c>
    </row>
    <row r="913" spans="1:4" x14ac:dyDescent="0.25">
      <c r="A913" s="8">
        <v>45945</v>
      </c>
      <c r="B913" s="8">
        <v>45947</v>
      </c>
      <c r="C913" t="str">
        <f>List!A$74</f>
        <v>Arugula 25 g
Swiss chard 25 g</v>
      </c>
      <c r="D913">
        <v>9</v>
      </c>
    </row>
    <row r="914" spans="1:4" x14ac:dyDescent="0.25">
      <c r="A914" s="8">
        <v>45945</v>
      </c>
      <c r="B914" s="8">
        <v>45947</v>
      </c>
      <c r="C914" t="str">
        <f>List!A$76</f>
        <v>Iceberg 40 g
Radicchio 40 g
Kale 40 g</v>
      </c>
      <c r="D914">
        <v>4</v>
      </c>
    </row>
    <row r="915" spans="1:4" x14ac:dyDescent="0.25">
      <c r="A915" s="8">
        <v>45945</v>
      </c>
      <c r="B915" s="8">
        <v>45947</v>
      </c>
      <c r="C915" t="str">
        <f>List!A$73</f>
        <v>Arugula 25 g
Swiss chard 25 g
Spinach 25 g</v>
      </c>
      <c r="D915">
        <v>2</v>
      </c>
    </row>
    <row r="916" spans="1:4" x14ac:dyDescent="0.25">
      <c r="A916" s="8">
        <v>45945</v>
      </c>
      <c r="B916" s="8">
        <v>45947</v>
      </c>
      <c r="C916" t="str">
        <f>List!A$35</f>
        <v>Blueberry, g</v>
      </c>
      <c r="D916">
        <f>5*125</f>
        <v>625</v>
      </c>
    </row>
    <row r="917" spans="1:4" x14ac:dyDescent="0.25">
      <c r="A917" s="8">
        <v>45945</v>
      </c>
      <c r="B917" s="8">
        <v>45947</v>
      </c>
      <c r="C917" t="s">
        <v>44</v>
      </c>
      <c r="D917">
        <v>276</v>
      </c>
    </row>
    <row r="918" spans="1:4" x14ac:dyDescent="0.25">
      <c r="A918" s="8">
        <v>45945</v>
      </c>
      <c r="B918" s="8">
        <v>45947</v>
      </c>
      <c r="C918" t="str">
        <f>List!A$81</f>
        <v>Red tomato, g</v>
      </c>
      <c r="D918">
        <v>450</v>
      </c>
    </row>
    <row r="919" spans="1:4" x14ac:dyDescent="0.25">
      <c r="A919" s="8">
        <v>45945</v>
      </c>
      <c r="B919" s="8">
        <v>45947</v>
      </c>
      <c r="C919" t="str">
        <f>List!A$85</f>
        <v>Red cherry tomato, g</v>
      </c>
      <c r="D919">
        <v>500</v>
      </c>
    </row>
    <row r="920" spans="1:4" x14ac:dyDescent="0.25">
      <c r="A920" s="8">
        <v>45945</v>
      </c>
      <c r="B920" s="8">
        <v>45947</v>
      </c>
      <c r="C920" t="str">
        <f>List!A$41</f>
        <v>Radish, g</v>
      </c>
      <c r="D920">
        <v>104</v>
      </c>
    </row>
    <row r="921" spans="1:4" x14ac:dyDescent="0.25">
      <c r="A921" s="8">
        <v>45945</v>
      </c>
      <c r="B921" s="8">
        <v>45947</v>
      </c>
      <c r="C921" t="str">
        <f>List!A$84</f>
        <v>Yellow bell pepper, g</v>
      </c>
      <c r="D921">
        <v>834</v>
      </c>
    </row>
    <row r="922" spans="1:4" x14ac:dyDescent="0.25">
      <c r="A922" s="8">
        <v>45945</v>
      </c>
      <c r="B922" s="8">
        <v>45947</v>
      </c>
      <c r="C922" t="str">
        <f>List!A$36</f>
        <v>Plum, g</v>
      </c>
      <c r="D922">
        <v>292</v>
      </c>
    </row>
    <row r="923" spans="1:4" x14ac:dyDescent="0.25">
      <c r="A923" s="8">
        <v>45945</v>
      </c>
      <c r="B923" s="8">
        <v>45947</v>
      </c>
      <c r="C923" t="str">
        <f>List!A$70</f>
        <v>Eggplant, g</v>
      </c>
      <c r="D923">
        <v>342</v>
      </c>
    </row>
    <row r="924" spans="1:4" x14ac:dyDescent="0.25">
      <c r="A924" s="8">
        <v>45945</v>
      </c>
      <c r="B924" s="8">
        <v>45947</v>
      </c>
      <c r="C924" t="str">
        <f>List!A$32</f>
        <v>Carrot, g</v>
      </c>
      <c r="D924">
        <v>492</v>
      </c>
    </row>
    <row r="925" spans="1:4" x14ac:dyDescent="0.25">
      <c r="A925" s="8">
        <v>45945</v>
      </c>
      <c r="B925" s="8">
        <v>45947</v>
      </c>
      <c r="C925" t="str">
        <f>List!A$31</f>
        <v>Beetroot, g</v>
      </c>
      <c r="D925">
        <v>494</v>
      </c>
    </row>
    <row r="926" spans="1:4" x14ac:dyDescent="0.25">
      <c r="A926" s="8">
        <v>45945</v>
      </c>
      <c r="B926" s="8">
        <v>45950</v>
      </c>
      <c r="C926" t="str">
        <f>List!A$12</f>
        <v>Chia seeds, g</v>
      </c>
      <c r="D926">
        <v>80</v>
      </c>
    </row>
    <row r="927" spans="1:4" x14ac:dyDescent="0.25">
      <c r="A927" s="8">
        <v>45946</v>
      </c>
      <c r="B927" s="8">
        <v>45947</v>
      </c>
      <c r="C927" t="str">
        <f>List!A64</f>
        <v>Raspberry, g</v>
      </c>
      <c r="D927">
        <v>200</v>
      </c>
    </row>
    <row r="928" spans="1:4" x14ac:dyDescent="0.25">
      <c r="A928" s="8">
        <v>45948</v>
      </c>
      <c r="B928" s="8">
        <v>45956</v>
      </c>
      <c r="C928" t="str">
        <f>List!A$14</f>
        <v>Sunflower seeds, g</v>
      </c>
      <c r="D928">
        <v>100</v>
      </c>
    </row>
    <row r="929" spans="1:4" x14ac:dyDescent="0.25">
      <c r="A929" s="8">
        <v>45949</v>
      </c>
      <c r="B929" s="8">
        <v>45951</v>
      </c>
      <c r="C929" t="str">
        <f>List!A$34</f>
        <v>Blackberry, g</v>
      </c>
      <c r="D929">
        <v>300</v>
      </c>
    </row>
    <row r="930" spans="1:4" x14ac:dyDescent="0.25">
      <c r="A930" s="8">
        <v>45949</v>
      </c>
      <c r="B930" s="8">
        <v>45951</v>
      </c>
      <c r="C930" t="str">
        <f>List!A126</f>
        <v>Sea buckthorn, g</v>
      </c>
      <c r="D930">
        <v>300</v>
      </c>
    </row>
    <row r="931" spans="1:4" x14ac:dyDescent="0.25">
      <c r="A931" s="8">
        <v>45947</v>
      </c>
      <c r="B931" s="8">
        <v>45950</v>
      </c>
      <c r="C931" t="str">
        <f>List!A$67</f>
        <v>Basil, g</v>
      </c>
      <c r="D931">
        <f>4*100</f>
        <v>400</v>
      </c>
    </row>
    <row r="932" spans="1:4" x14ac:dyDescent="0.25">
      <c r="A932" s="8">
        <v>45948</v>
      </c>
      <c r="B932" s="8">
        <v>45948</v>
      </c>
      <c r="C932" t="str">
        <f>List!A$73</f>
        <v>Arugula 25 g
Swiss chard 25 g
Spinach 25 g</v>
      </c>
      <c r="D932">
        <v>2</v>
      </c>
    </row>
    <row r="933" spans="1:4" x14ac:dyDescent="0.25">
      <c r="A933" s="8">
        <v>45949</v>
      </c>
      <c r="B933" s="8">
        <v>45951</v>
      </c>
      <c r="C933" t="str">
        <f>List!A$75</f>
        <v>Iceberg 32 g
Kale 32 g
Spinach 32 g
Radicchio 32 g</v>
      </c>
      <c r="D933">
        <v>9</v>
      </c>
    </row>
    <row r="934" spans="1:4" x14ac:dyDescent="0.25">
      <c r="A934" s="8">
        <v>45949</v>
      </c>
      <c r="B934" s="8">
        <v>45951</v>
      </c>
      <c r="C934" t="str">
        <f>List!A$74</f>
        <v>Arugula 25 g
Swiss chard 25 g</v>
      </c>
      <c r="D934">
        <v>9</v>
      </c>
    </row>
    <row r="935" spans="1:4" x14ac:dyDescent="0.25">
      <c r="A935" s="8">
        <v>45949</v>
      </c>
      <c r="B935" s="8">
        <v>45951</v>
      </c>
      <c r="C935" t="str">
        <f>List!A$83</f>
        <v>Red bell pepper, g</v>
      </c>
      <c r="D935">
        <v>520</v>
      </c>
    </row>
    <row r="936" spans="1:4" x14ac:dyDescent="0.25">
      <c r="A936" s="8">
        <v>45948</v>
      </c>
      <c r="B936" s="8">
        <v>45948</v>
      </c>
      <c r="C936" t="str">
        <f>List!A$121</f>
        <v>Frilly lettuce, g</v>
      </c>
      <c r="D936">
        <v>100</v>
      </c>
    </row>
    <row r="937" spans="1:4" x14ac:dyDescent="0.25">
      <c r="A937" s="8">
        <v>45948</v>
      </c>
      <c r="B937" s="8">
        <v>45948</v>
      </c>
      <c r="C937" t="str">
        <f>List!A93</f>
        <v>Leaf lettuce, g</v>
      </c>
      <c r="D937">
        <v>100</v>
      </c>
    </row>
    <row r="938" spans="1:4" x14ac:dyDescent="0.25">
      <c r="A938" s="8">
        <v>45949</v>
      </c>
      <c r="B938" s="8">
        <v>45951</v>
      </c>
      <c r="C938" t="str">
        <f>List!A$35</f>
        <v>Blueberry, g</v>
      </c>
      <c r="D938">
        <f>5*125</f>
        <v>625</v>
      </c>
    </row>
    <row r="939" spans="1:4" x14ac:dyDescent="0.25">
      <c r="A939" s="8">
        <v>45949</v>
      </c>
      <c r="B939" s="8">
        <v>45951</v>
      </c>
      <c r="C939" t="str">
        <f>List!A$31</f>
        <v>Beetroot, g</v>
      </c>
      <c r="D939">
        <v>508</v>
      </c>
    </row>
    <row r="940" spans="1:4" x14ac:dyDescent="0.25">
      <c r="A940" s="8">
        <v>45949</v>
      </c>
      <c r="B940" s="8">
        <v>45951</v>
      </c>
      <c r="C940" t="str">
        <f>List!A$41</f>
        <v>Radish, g</v>
      </c>
      <c r="D940">
        <v>125</v>
      </c>
    </row>
    <row r="941" spans="1:4" x14ac:dyDescent="0.25">
      <c r="A941" s="8">
        <v>45948</v>
      </c>
      <c r="B941" s="8">
        <v>45948</v>
      </c>
      <c r="C941" t="str">
        <f>List!A$56</f>
        <v>Corn, g</v>
      </c>
      <c r="D941">
        <v>300</v>
      </c>
    </row>
    <row r="942" spans="1:4" x14ac:dyDescent="0.25">
      <c r="A942" s="8">
        <v>45949</v>
      </c>
      <c r="B942" s="8">
        <v>45951</v>
      </c>
      <c r="C942" t="str">
        <f>List!A$64</f>
        <v>Raspberry, g</v>
      </c>
      <c r="D942">
        <f>5*125</f>
        <v>625</v>
      </c>
    </row>
    <row r="943" spans="1:4" x14ac:dyDescent="0.25">
      <c r="A943" s="8">
        <v>45949</v>
      </c>
      <c r="B943" s="8">
        <v>45951</v>
      </c>
      <c r="C943" t="str">
        <f>List!A$85</f>
        <v>Red cherry tomato, g</v>
      </c>
      <c r="D943">
        <v>500</v>
      </c>
    </row>
    <row r="944" spans="1:4" x14ac:dyDescent="0.25">
      <c r="A944" s="8">
        <v>45948</v>
      </c>
      <c r="B944" s="8">
        <v>45948</v>
      </c>
      <c r="C944" t="s">
        <v>42</v>
      </c>
      <c r="D944">
        <v>530</v>
      </c>
    </row>
    <row r="945" spans="1:4" x14ac:dyDescent="0.25">
      <c r="A945" s="8">
        <v>45949</v>
      </c>
      <c r="B945" s="8">
        <v>45951</v>
      </c>
      <c r="C945" t="str">
        <f>List!A$81</f>
        <v>Red tomato, g</v>
      </c>
      <c r="D945">
        <v>370</v>
      </c>
    </row>
    <row r="946" spans="1:4" x14ac:dyDescent="0.25">
      <c r="A946" s="8">
        <v>45948</v>
      </c>
      <c r="B946" s="8">
        <v>45948</v>
      </c>
      <c r="C946" t="str">
        <f>List!A60</f>
        <v>Sweet potato, g</v>
      </c>
      <c r="D946">
        <v>254</v>
      </c>
    </row>
    <row r="947" spans="1:4" x14ac:dyDescent="0.25">
      <c r="A947" s="8">
        <v>45949</v>
      </c>
      <c r="B947" s="8">
        <v>45951</v>
      </c>
      <c r="C947" t="str">
        <f>List!A$122</f>
        <v>Green radish, g</v>
      </c>
      <c r="D947">
        <v>114</v>
      </c>
    </row>
    <row r="948" spans="1:4" x14ac:dyDescent="0.25">
      <c r="A948" s="8">
        <v>45949</v>
      </c>
      <c r="B948" s="8">
        <v>45951</v>
      </c>
      <c r="C948" t="str">
        <f>List!A$70</f>
        <v>Eggplant, g</v>
      </c>
      <c r="D948">
        <v>348</v>
      </c>
    </row>
    <row r="949" spans="1:4" x14ac:dyDescent="0.25">
      <c r="A949" s="8">
        <v>45949</v>
      </c>
      <c r="B949" s="8">
        <v>45951</v>
      </c>
      <c r="C949" t="str">
        <f>List!A$32</f>
        <v>Carrot, g</v>
      </c>
      <c r="D949">
        <v>612</v>
      </c>
    </row>
    <row r="950" spans="1:4" x14ac:dyDescent="0.25">
      <c r="A950" s="8">
        <v>45948</v>
      </c>
      <c r="B950" s="8">
        <v>45948</v>
      </c>
      <c r="C950" t="str">
        <f>List!A$55</f>
        <v>Pea, g</v>
      </c>
      <c r="D950">
        <v>276</v>
      </c>
    </row>
    <row r="951" spans="1:4" x14ac:dyDescent="0.25">
      <c r="A951" s="8">
        <v>45949</v>
      </c>
      <c r="B951" s="8">
        <v>45951</v>
      </c>
      <c r="C951" t="s">
        <v>44</v>
      </c>
      <c r="D951">
        <v>214</v>
      </c>
    </row>
    <row r="952" spans="1:4" x14ac:dyDescent="0.25">
      <c r="A952" s="8">
        <v>45948</v>
      </c>
      <c r="B952" s="8">
        <v>45948</v>
      </c>
      <c r="C952" t="str">
        <f>List!A$83</f>
        <v>Red bell pepper, g</v>
      </c>
      <c r="D952">
        <v>300</v>
      </c>
    </row>
    <row r="953" spans="1:4" x14ac:dyDescent="0.25">
      <c r="A953" s="8">
        <v>45948</v>
      </c>
      <c r="B953" s="8">
        <v>45948</v>
      </c>
      <c r="C953" t="str">
        <f>List!A$81</f>
        <v>Red tomato, g</v>
      </c>
      <c r="D953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16EA3-97A1-4DC7-8927-4231172AF968}">
  <dimension ref="A1:G11"/>
  <sheetViews>
    <sheetView workbookViewId="0">
      <selection activeCell="G6" sqref="G6"/>
    </sheetView>
  </sheetViews>
  <sheetFormatPr defaultRowHeight="15" x14ac:dyDescent="0.25"/>
  <cols>
    <col min="1" max="1" width="18.42578125" bestFit="1" customWidth="1"/>
  </cols>
  <sheetData>
    <row r="1" spans="1:7" x14ac:dyDescent="0.25">
      <c r="B1" t="s">
        <v>103</v>
      </c>
      <c r="C1" t="s">
        <v>102</v>
      </c>
      <c r="D1" t="s">
        <v>104</v>
      </c>
      <c r="E1" t="s">
        <v>105</v>
      </c>
      <c r="F1" t="s">
        <v>107</v>
      </c>
      <c r="G1" t="s">
        <v>108</v>
      </c>
    </row>
    <row r="2" spans="1:7" x14ac:dyDescent="0.25">
      <c r="A2" t="str">
        <f>List!A63</f>
        <v>Cauliflower, g</v>
      </c>
      <c r="B2">
        <v>600</v>
      </c>
      <c r="C2">
        <v>750</v>
      </c>
      <c r="F2">
        <f>B2*2/7</f>
        <v>171.42857142857142</v>
      </c>
      <c r="G2">
        <f>C2*2/7</f>
        <v>214.28571428571428</v>
      </c>
    </row>
    <row r="3" spans="1:7" x14ac:dyDescent="0.25">
      <c r="A3" t="str">
        <f>List!A66</f>
        <v>Broccoli, g</v>
      </c>
      <c r="B3">
        <v>600</v>
      </c>
      <c r="C3">
        <v>750</v>
      </c>
      <c r="F3">
        <f t="shared" ref="F3:G11" si="0">B3*2/7</f>
        <v>171.42857142857142</v>
      </c>
      <c r="G3">
        <f t="shared" si="0"/>
        <v>214.28571428571428</v>
      </c>
    </row>
    <row r="4" spans="1:7" x14ac:dyDescent="0.25">
      <c r="A4" t="str">
        <f>List!A30</f>
        <v>Zucchini, g</v>
      </c>
      <c r="B4">
        <v>500</v>
      </c>
      <c r="C4">
        <v>600</v>
      </c>
      <c r="F4">
        <f t="shared" si="0"/>
        <v>142.85714285714286</v>
      </c>
      <c r="G4">
        <f t="shared" si="0"/>
        <v>171.42857142857142</v>
      </c>
    </row>
    <row r="5" spans="1:7" x14ac:dyDescent="0.25">
      <c r="A5" t="s">
        <v>101</v>
      </c>
      <c r="B5">
        <v>500</v>
      </c>
      <c r="C5">
        <v>600</v>
      </c>
      <c r="F5">
        <f t="shared" si="0"/>
        <v>142.85714285714286</v>
      </c>
      <c r="G5">
        <f t="shared" si="0"/>
        <v>171.42857142857142</v>
      </c>
    </row>
    <row r="6" spans="1:7" x14ac:dyDescent="0.25">
      <c r="A6" t="str">
        <f>List!A32</f>
        <v>Carrot, g</v>
      </c>
      <c r="B6">
        <v>500</v>
      </c>
      <c r="C6">
        <v>600</v>
      </c>
      <c r="F6">
        <f t="shared" si="0"/>
        <v>142.85714285714286</v>
      </c>
      <c r="G6">
        <f t="shared" si="0"/>
        <v>171.42857142857142</v>
      </c>
    </row>
    <row r="7" spans="1:7" x14ac:dyDescent="0.25">
      <c r="A7" t="s">
        <v>106</v>
      </c>
      <c r="B7">
        <v>500</v>
      </c>
      <c r="C7">
        <v>600</v>
      </c>
      <c r="F7">
        <f t="shared" si="0"/>
        <v>142.85714285714286</v>
      </c>
      <c r="G7">
        <f t="shared" si="0"/>
        <v>171.42857142857142</v>
      </c>
    </row>
    <row r="8" spans="1:7" x14ac:dyDescent="0.25">
      <c r="A8" t="str">
        <f>List!A31</f>
        <v>Beetroot, g</v>
      </c>
      <c r="B8">
        <v>400</v>
      </c>
      <c r="C8">
        <v>500</v>
      </c>
      <c r="F8">
        <f t="shared" si="0"/>
        <v>114.28571428571429</v>
      </c>
      <c r="G8">
        <f t="shared" si="0"/>
        <v>142.85714285714286</v>
      </c>
    </row>
    <row r="9" spans="1:7" x14ac:dyDescent="0.25">
      <c r="A9" t="str">
        <f>List!A29</f>
        <v>Butternut squash, g</v>
      </c>
      <c r="B9">
        <v>300</v>
      </c>
      <c r="C9">
        <v>400</v>
      </c>
      <c r="D9">
        <v>800</v>
      </c>
      <c r="E9">
        <v>1600</v>
      </c>
      <c r="F9">
        <f t="shared" si="0"/>
        <v>85.714285714285708</v>
      </c>
      <c r="G9">
        <f t="shared" si="0"/>
        <v>114.28571428571429</v>
      </c>
    </row>
    <row r="10" spans="1:7" x14ac:dyDescent="0.25">
      <c r="A10" t="str">
        <f>List!A36</f>
        <v>Plum, g</v>
      </c>
      <c r="B10">
        <v>300</v>
      </c>
      <c r="C10">
        <v>350</v>
      </c>
      <c r="F10">
        <f t="shared" si="0"/>
        <v>85.714285714285708</v>
      </c>
      <c r="G10">
        <f t="shared" si="0"/>
        <v>100</v>
      </c>
    </row>
    <row r="11" spans="1:7" x14ac:dyDescent="0.25">
      <c r="A11" t="str">
        <f>List!A41</f>
        <v>Radish, g</v>
      </c>
      <c r="B11">
        <v>150</v>
      </c>
      <c r="C11">
        <v>200</v>
      </c>
      <c r="F11">
        <f t="shared" si="0"/>
        <v>42.857142857142854</v>
      </c>
      <c r="G11">
        <f t="shared" si="0"/>
        <v>57.142857142857146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List</vt:lpstr>
      <vt:lpstr>Food</vt:lpstr>
      <vt:lpstr>TT</vt:lpstr>
      <vt:lpstr>Targets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2025-03-23T16:55:56Z</dcterms:created>
  <dcterms:modified xsi:type="dcterms:W3CDTF">2026-03-25T11:10:38Z</dcterms:modified>
</cp:coreProperties>
</file>